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03"/>
  <workbookPr hidePivotFieldList="1" defaultThemeVersion="166925"/>
  <mc:AlternateContent xmlns:mc="http://schemas.openxmlformats.org/markup-compatibility/2006">
    <mc:Choice Requires="x15">
      <x15ac:absPath xmlns:x15ac="http://schemas.microsoft.com/office/spreadsheetml/2010/11/ac" url="https://provincieutrecht.sharepoint.com/sites/smnwk-TBOcontractmanagement/Gedeelde documenten/General/0. Aanbestedingen/1. Infra/2. reinigingen spoor infra/2. Aanbestedingsstukken/"/>
    </mc:Choice>
  </mc:AlternateContent>
  <xr:revisionPtr revIDLastSave="68" documentId="8_{54C3F49E-0D5F-4AB3-B1B4-505FEC61B74B}" xr6:coauthVersionLast="47" xr6:coauthVersionMax="47" xr10:uidLastSave="{31003F52-A330-7045-8BB2-A4CA31116D15}"/>
  <bookViews>
    <workbookView xWindow="580" yWindow="600" windowWidth="40680" windowHeight="27080" xr2:uid="{00000000-000D-0000-FFFF-FFFF00000000}"/>
  </bookViews>
  <sheets>
    <sheet name="Overzicht # en opp" sheetId="1" r:id="rId1"/>
    <sheet name="Kruisingen" sheetId="3" r:id="rId2"/>
    <sheet name="Kolk" sheetId="4" r:id="rId3"/>
    <sheet name="Goot" sheetId="5" r:id="rId4"/>
    <sheet name="Groefrail" sheetId="6" r:id="rId5"/>
    <sheet name="Drainage" sheetId="7" r:id="rId6"/>
    <sheet name="Grindkoffer" sheetId="8" r:id="rId7"/>
  </sheets>
  <definedNames>
    <definedName name="_xlnm._FilterDatabase" localSheetId="3" hidden="1">Goot!$A$1:$E$272</definedName>
    <definedName name="_xlnm._FilterDatabase" localSheetId="2" hidden="1">Kolk!$A$1:$E$285</definedName>
    <definedName name="_xlnm._FilterDatabase" localSheetId="1" hidden="1">Kruisingen!$A$1:$J$361</definedName>
    <definedName name="_xlnm._FilterDatabase" localSheetId="0" hidden="1">'Overzicht # en opp'!$B$2:$M$16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 i="1" l="1"/>
  <c r="F5" i="1"/>
  <c r="F6" i="1"/>
  <c r="F7" i="1"/>
  <c r="F8" i="1"/>
  <c r="F9" i="1"/>
  <c r="F10" i="1"/>
  <c r="F11" i="1"/>
  <c r="F12" i="1"/>
  <c r="F13" i="1"/>
  <c r="F14" i="1"/>
  <c r="F15" i="1"/>
  <c r="F16" i="1"/>
  <c r="F3" i="1"/>
  <c r="D185" i="8"/>
  <c r="D48" i="7"/>
  <c r="E270" i="6"/>
  <c r="E273" i="5"/>
  <c r="E286" i="4"/>
  <c r="F17" i="1" l="1"/>
</calcChain>
</file>

<file path=xl/sharedStrings.xml><?xml version="1.0" encoding="utf-8"?>
<sst xmlns="http://schemas.openxmlformats.org/spreadsheetml/2006/main" count="6056" uniqueCount="1968">
  <si>
    <t>Volgnummer</t>
  </si>
  <si>
    <t>Locatie</t>
  </si>
  <si>
    <t>Huidige Frequentie</t>
  </si>
  <si>
    <t>functionele eis</t>
  </si>
  <si>
    <t>(Beeld)kwaliteitseis</t>
  </si>
  <si>
    <t>KM</t>
  </si>
  <si>
    <t>Type spoor</t>
  </si>
  <si>
    <t>Geo</t>
  </si>
  <si>
    <t>Km_van</t>
  </si>
  <si>
    <t>Km_tot</t>
  </si>
  <si>
    <t>Aantallen: M2*2 &amp; Wissels</t>
  </si>
  <si>
    <t>Kolom1</t>
  </si>
  <si>
    <t>1.Leidseveertunnel (tussen Jaarbeursplein – UCC)</t>
  </si>
  <si>
    <t>1x per week</t>
  </si>
  <si>
    <t>F001, F002, F004, F006</t>
  </si>
  <si>
    <t>B001
B002</t>
  </si>
  <si>
    <t>km 12.350 t/m km 13.4
2 sporen
(Beton spoor)</t>
  </si>
  <si>
    <t>Betonspoor</t>
  </si>
  <si>
    <t>2. Jaarbeursplein</t>
  </si>
  <si>
    <t>1x week</t>
  </si>
  <si>
    <t xml:space="preserve"> </t>
  </si>
  <si>
    <t>Km 12.1 t/m km12.350
2 sporen
(Beton spoor)</t>
  </si>
  <si>
    <t xml:space="preserve">3. Vaartsche Rijn </t>
  </si>
  <si>
    <t>1x per 6 maanden</t>
  </si>
  <si>
    <t>km 13.4 t/m km 15.9
2 sporen
(Beton spoor)</t>
  </si>
  <si>
    <t xml:space="preserve">4. P&amp;R   </t>
  </si>
  <si>
    <t>1x per 4 wkn</t>
  </si>
  <si>
    <t>Km 20.8 t/m km 21.4
2 sporen
(Beton Spoor)</t>
  </si>
  <si>
    <t>5. Padualaan tot P&amp;R</t>
  </si>
  <si>
    <t>F001, F004, F006</t>
  </si>
  <si>
    <t>Km 19.2 t/m km 20.8
2 sporen
(Beton Spoor)</t>
  </si>
  <si>
    <t>6. Remiseterrein</t>
  </si>
  <si>
    <t>1x per 2 jaar</t>
  </si>
  <si>
    <t>1x per jaar</t>
  </si>
  <si>
    <t>Drainage putten 9
Straatkolken 70
trottoir kolken 52
Asfalt 15.000m2
wegen, en parkeerterrein bussen</t>
  </si>
  <si>
    <t>7. Vanaf Jaarbeursplein tot Nieuwegein Zuid en IJsselstein Zuid.</t>
  </si>
  <si>
    <t>Grasbaan:
Km 2.915 t/m 3.096</t>
  </si>
  <si>
    <t>Grasbaan</t>
  </si>
  <si>
    <t>Ballastspoor</t>
  </si>
  <si>
    <t>A: 136, 
B: 137, 
C: 149</t>
  </si>
  <si>
    <t>A: 0
B: 3.364
C: 0</t>
  </si>
  <si>
    <t>A: 2.915
B:12,1
C:7.8</t>
  </si>
  <si>
    <t xml:space="preserve">Betonspoor:
Km 3.096 t/m 3.364 en </t>
  </si>
  <si>
    <t xml:space="preserve">8. HWA groefrailputjes leegzuigen gehele areaal </t>
  </si>
  <si>
    <t>F001</t>
  </si>
  <si>
    <t xml:space="preserve">9. HWA (exclusief groefrailputjes) leegzuigen gehele areaal </t>
  </si>
  <si>
    <t>1x per 12 maanden</t>
  </si>
  <si>
    <t>10. Verwijderen incl. afvoeren bladval op gehele areaal</t>
  </si>
  <si>
    <t>Wekelijks in de herfstperiode</t>
  </si>
  <si>
    <t>F003</t>
  </si>
  <si>
    <t>B003</t>
  </si>
  <si>
    <t>Alle geo</t>
  </si>
  <si>
    <t xml:space="preserve">ca. 65 km spoor/wissel/kruis in gebied.
P+R  geo 929/138	totaal 1267 meter
SPOOR	1199 meter
WISSEL	54 meter
KRUIS	14 meter
Remise geo 928	 totaal 5631 meter
SPOOR	4628 meter
WISSEL	1003 meter
SUNIJ geo 136/137/149	totaal 42462 meter
SPOOR	41477 meter
WISSEL	929 meter
KRUIS	56 meter
UHL geo 138	totaal 15769 meter
SPOOR	15655 meter
WISSEL	85 meter
KRUIS	29 meter
Grand Total alle geo  65129 meter
 </t>
  </si>
  <si>
    <t xml:space="preserve">11. Bevloering bij bogen, overgangen inclusief groef. </t>
  </si>
  <si>
    <t>1 x per kwartaal. 
(exclusief locatie "kolom B" 1, 2, 3, 4, 5 en 6)</t>
  </si>
  <si>
    <t>F005</t>
  </si>
  <si>
    <t>Alle overgangen in het areaal, en bogen in beton.</t>
  </si>
  <si>
    <t>Alle</t>
  </si>
  <si>
    <t>* Zie tabblad FM_sope en Aantallen Draai</t>
  </si>
  <si>
    <t>12. Betondek wisselstraat.</t>
  </si>
  <si>
    <t>Vignole</t>
  </si>
  <si>
    <t>6.8 t/m 7.3</t>
  </si>
  <si>
    <t>TYPE</t>
  </si>
  <si>
    <t>Aantal</t>
  </si>
  <si>
    <t>ASSET</t>
  </si>
  <si>
    <t>GEO</t>
  </si>
  <si>
    <t>KKM</t>
  </si>
  <si>
    <t>BVL</t>
  </si>
  <si>
    <t>SOORT</t>
  </si>
  <si>
    <t>VERKEERSTYPE</t>
  </si>
  <si>
    <t>STRAATNAAM</t>
  </si>
  <si>
    <t>RICHTING</t>
  </si>
  <si>
    <t>OPMERKINGEN</t>
  </si>
  <si>
    <t>Overwegbevloering (Nieuwegein Zuid  ri. Ng)</t>
  </si>
  <si>
    <t>00.11</t>
  </si>
  <si>
    <t>204A-206</t>
  </si>
  <si>
    <t>Strail bevloering</t>
  </si>
  <si>
    <t>VeloStrail</t>
  </si>
  <si>
    <t>Voetgangers</t>
  </si>
  <si>
    <t>Nieuwegein Zuid overpad Noord</t>
  </si>
  <si>
    <t>Ng</t>
  </si>
  <si>
    <t>Overwegbevloering (Henri Dunantlaan  ri. Ng)</t>
  </si>
  <si>
    <t>00.41</t>
  </si>
  <si>
    <t>216-217</t>
  </si>
  <si>
    <t>Harmelen bevloering</t>
  </si>
  <si>
    <t>Voet/Fiets/Wegverkeer</t>
  </si>
  <si>
    <t xml:space="preserve">Henri Dunantlaan </t>
  </si>
  <si>
    <t>Overwegbevloering (Henri Dunantlaan  ri. Ut)</t>
  </si>
  <si>
    <t>Ut</t>
  </si>
  <si>
    <t>Overwegbevloering (Wiersdijk Zuid ri. Ng)</t>
  </si>
  <si>
    <t>00.66</t>
  </si>
  <si>
    <t>220-221</t>
  </si>
  <si>
    <t>Wiersdijk overpad Zuid</t>
  </si>
  <si>
    <t>Overwegbevloering (Wiersdijk Zuid ri. Utr)</t>
  </si>
  <si>
    <t>Overwegbevloering (Wiersdijk Noord ri. Utr)</t>
  </si>
  <si>
    <t>00.74</t>
  </si>
  <si>
    <t>223-224</t>
  </si>
  <si>
    <t>Wiersdijk overpad Noord</t>
  </si>
  <si>
    <t>Overwegbevloering (Wiersdijk Noord ri. Ng)</t>
  </si>
  <si>
    <t>Overwegbevloering (Fokkesteeg Zuid  ri. Ng)</t>
  </si>
  <si>
    <t>01.43</t>
  </si>
  <si>
    <t>237-238</t>
  </si>
  <si>
    <t xml:space="preserve">Fokkesteeg overpad Zuid </t>
  </si>
  <si>
    <t>Overwegbevloering (Fokkesteeg Zuid  ri. Utr)</t>
  </si>
  <si>
    <t>Overwegbevloering (Fokkesteeg Noord  ri. Utr)</t>
  </si>
  <si>
    <t>01.52</t>
  </si>
  <si>
    <t>239-240</t>
  </si>
  <si>
    <t xml:space="preserve">Fokkesteeg overpad Noord </t>
  </si>
  <si>
    <t>Overwegbevloering (Fokkesteeg Noord  ri. Ng)</t>
  </si>
  <si>
    <t>Overwegbevloering (Oudegein ri. Ng)</t>
  </si>
  <si>
    <t>02.09</t>
  </si>
  <si>
    <t>251-252</t>
  </si>
  <si>
    <t>Oudegein</t>
  </si>
  <si>
    <t>Overwegbevloering (Oudegein ri. Utr)</t>
  </si>
  <si>
    <t>Overwegbevloering (Merwestein Oost  ri. Ng)</t>
  </si>
  <si>
    <t>02.41</t>
  </si>
  <si>
    <t>260-261</t>
  </si>
  <si>
    <t xml:space="preserve">Merwestein overpad Oost </t>
  </si>
  <si>
    <t>Overwegbevloering (Merwestein Oost  ri. Utr)</t>
  </si>
  <si>
    <t>Overwegbevloering (Merwestein West  ri. Ng)</t>
  </si>
  <si>
    <t>02.48</t>
  </si>
  <si>
    <t>261-262</t>
  </si>
  <si>
    <t xml:space="preserve">Merwestein overpad West </t>
  </si>
  <si>
    <t>Overwegbevloering (Merwestein West  ri. Utr)</t>
  </si>
  <si>
    <t>Overwegbevloering (Richterslaan  ri. Nc)</t>
  </si>
  <si>
    <t>03.83</t>
  </si>
  <si>
    <t>429-430</t>
  </si>
  <si>
    <t>Wegverkeer</t>
  </si>
  <si>
    <t xml:space="preserve">Richterslaan </t>
  </si>
  <si>
    <t>Nc</t>
  </si>
  <si>
    <t>Overwegbevloering (Richterslaan  ri. Ut)</t>
  </si>
  <si>
    <t>03.85</t>
  </si>
  <si>
    <t>Voet/Fietsverkeer</t>
  </si>
  <si>
    <t>03.87</t>
  </si>
  <si>
    <t>430-431</t>
  </si>
  <si>
    <t>Overwegbevloering (Wijkersloot Zuid  ri. Nc)</t>
  </si>
  <si>
    <t>03.92</t>
  </si>
  <si>
    <t>431-432</t>
  </si>
  <si>
    <t xml:space="preserve">Wijkersloot overpad Zuid </t>
  </si>
  <si>
    <t>Overwegbevloering (Wijkersloot Zuid  ri. Ut)</t>
  </si>
  <si>
    <t>Overwegbevloering (Wijkersloot Noord  ri. Nc)</t>
  </si>
  <si>
    <t>04.01</t>
  </si>
  <si>
    <t>434-435</t>
  </si>
  <si>
    <t xml:space="preserve">Wijkersloot overpad Noord </t>
  </si>
  <si>
    <t>Overwegbevloering (Wijkersloot Noord  ri. Ut)</t>
  </si>
  <si>
    <t>Overwegbevloering (Batau  ri. Ut)</t>
  </si>
  <si>
    <t>04.52</t>
  </si>
  <si>
    <t>445-446</t>
  </si>
  <si>
    <t>Batau overpad Zuid</t>
  </si>
  <si>
    <t>Overwegbevloering (Batau  ri. Nc)</t>
  </si>
  <si>
    <t>Overwegbevloering (Sweelincklaan Fietspad Zuid  ri. Ut)</t>
  </si>
  <si>
    <t>04.59</t>
  </si>
  <si>
    <t>448-449</t>
  </si>
  <si>
    <t xml:space="preserve">Sweelincklaan Fietspad Zuid </t>
  </si>
  <si>
    <t>Overwegbevloering (Sweelincklaan Fietspad Zuid  ri. Nc)</t>
  </si>
  <si>
    <t>Overwegbevloering (Sweelincklaan  ri. Ut)</t>
  </si>
  <si>
    <t>04.60</t>
  </si>
  <si>
    <t xml:space="preserve">Sweelincklaan </t>
  </si>
  <si>
    <t>Overwegbevloering (Sweelincklaan  ri. Nc)</t>
  </si>
  <si>
    <t>Overwegbevloering (Sweelincklaan Fietspad Noord  ri. Ut)</t>
  </si>
  <si>
    <t>04.61</t>
  </si>
  <si>
    <t>Fietsverkeer</t>
  </si>
  <si>
    <t xml:space="preserve">Sweelincklaan Fietspad Noord </t>
  </si>
  <si>
    <t>Overwegbevloering (Sweelincklaan Fietspad Noord  ri. Nc)</t>
  </si>
  <si>
    <t>Overwegbevloering (Marimbapad  ri. Ut)</t>
  </si>
  <si>
    <t>05.28</t>
  </si>
  <si>
    <t>463-464</t>
  </si>
  <si>
    <t>Raildraagplaat</t>
  </si>
  <si>
    <t>Marimbapad</t>
  </si>
  <si>
    <t>Overwegbevloering (Marimbapad  ri. Nc)</t>
  </si>
  <si>
    <t>Overwegbevloering (Overpad Zuilenstein West ri. Nc)</t>
  </si>
  <si>
    <t>05.55</t>
  </si>
  <si>
    <t>470-471</t>
  </si>
  <si>
    <t>Zuilenstein overpad West</t>
  </si>
  <si>
    <t>Overwegbevloering (Overpad Zuilenstein West  ri. Ut)</t>
  </si>
  <si>
    <t>Overwegbevloering (Overpad Zuilenstein Oost ri. Ut)</t>
  </si>
  <si>
    <t>05.65</t>
  </si>
  <si>
    <t>472-473</t>
  </si>
  <si>
    <t>Zuilenstein overpad Oost</t>
  </si>
  <si>
    <t>Overwegbevloering (Overpad Zuilenstein Oost ri. Nc)</t>
  </si>
  <si>
    <t>Overwegbevloering (Symfonielaan Fietspad Oost ri. Ut)</t>
  </si>
  <si>
    <t>473-474</t>
  </si>
  <si>
    <t>Symfonielaan Fietspad Oost</t>
  </si>
  <si>
    <t>Overwegbevloering (Symfonielaan Fietspad Oost ri. Nc)</t>
  </si>
  <si>
    <t>Overwegbevloering (Symfonielaan  ri. Ut)</t>
  </si>
  <si>
    <t>05.68</t>
  </si>
  <si>
    <t xml:space="preserve">Symfonielaan </t>
  </si>
  <si>
    <t>Overwegbevloering (Symfonielaan  ri. Nc)</t>
  </si>
  <si>
    <t>Overwegbevloering (Symfonielaan Fietspad West ri. Ut)</t>
  </si>
  <si>
    <t>05.70</t>
  </si>
  <si>
    <t>Symfonielaan Fietspad West</t>
  </si>
  <si>
    <t>Overwegbevloering (Symfonielaan Fietspad West ri. Nc)</t>
  </si>
  <si>
    <t>Overwegbevloering (Wisselstraat overpad ri. remise)</t>
  </si>
  <si>
    <t>06.89</t>
  </si>
  <si>
    <t>511C-511E</t>
  </si>
  <si>
    <t>PedeStrail</t>
  </si>
  <si>
    <t>Personeel te voet</t>
  </si>
  <si>
    <t>Wisselstraat</t>
  </si>
  <si>
    <t>Spoor 3</t>
  </si>
  <si>
    <t>Spoor 4</t>
  </si>
  <si>
    <t>Overwegbevloering (Gelderlantlaan  ri. Ut)</t>
  </si>
  <si>
    <t>07.58</t>
  </si>
  <si>
    <t>539A-540</t>
  </si>
  <si>
    <t>InnoStrail</t>
  </si>
  <si>
    <t>Inzet/Wegverkeer</t>
  </si>
  <si>
    <t xml:space="preserve">Gelderlantlaan </t>
  </si>
  <si>
    <t>Overwegbevloering (Gelderlantlaan  ri. Nc)</t>
  </si>
  <si>
    <t>Overwegbevloering (P+R Westraven Zuid  ri. Ut)</t>
  </si>
  <si>
    <t>07.71</t>
  </si>
  <si>
    <t>542-543</t>
  </si>
  <si>
    <t xml:space="preserve">P+R Westraven Zuid </t>
  </si>
  <si>
    <t>Overwegbevloering (P+R Westraven Zuid  ri. Nc)</t>
  </si>
  <si>
    <t>Overwegbevloering (Griffioenlaan  ri. Ut)</t>
  </si>
  <si>
    <t>07.80</t>
  </si>
  <si>
    <t>544-545</t>
  </si>
  <si>
    <t>Groefrail in asfalt</t>
  </si>
  <si>
    <t xml:space="preserve">Griffioenlaan </t>
  </si>
  <si>
    <t>Overwegbevloering (Griffioenlaan  ri. Nc)</t>
  </si>
  <si>
    <t>Overwegbevloering (Afrit A12 Zuid  ri. Ut)</t>
  </si>
  <si>
    <t>07.95</t>
  </si>
  <si>
    <t>547-548</t>
  </si>
  <si>
    <t>Gekoppelde raildraagplaat opgevuld met asfalt</t>
  </si>
  <si>
    <t>Spoorstaaf in Edilon</t>
  </si>
  <si>
    <t xml:space="preserve">A12 op/afrit Zuid </t>
  </si>
  <si>
    <t>Overwegbevloering (Afrit A12 Zuid ri.Nc)</t>
  </si>
  <si>
    <t>Overwegbevloering (Oprit A12 Noord  ri. Ut)</t>
  </si>
  <si>
    <t>08.10</t>
  </si>
  <si>
    <t>552-553</t>
  </si>
  <si>
    <t xml:space="preserve">A12 oprit Noord </t>
  </si>
  <si>
    <t>Overwegbevloering (Oprit A12 Noord  ri. Nc)</t>
  </si>
  <si>
    <t>Overwegbevloering (Drommedarislaan  ri. Ut)</t>
  </si>
  <si>
    <t>08.28</t>
  </si>
  <si>
    <t>554-555</t>
  </si>
  <si>
    <t xml:space="preserve">Drommedarislaan </t>
  </si>
  <si>
    <t>Overwegbevloering (Drommedarislaan  ri. Nc)</t>
  </si>
  <si>
    <t>Overwegbevloering (Hollantlaan  ri. Ut)</t>
  </si>
  <si>
    <t>08.33</t>
  </si>
  <si>
    <t>555-556</t>
  </si>
  <si>
    <t xml:space="preserve">Hollantlaan </t>
  </si>
  <si>
    <t>Overwegbevloering (Hollantlaan  ri. Nc)</t>
  </si>
  <si>
    <t>Overwegbevloering (Hollantlaan fietspad  ri. Ut)</t>
  </si>
  <si>
    <t>08.35</t>
  </si>
  <si>
    <t>Hollantlaan Fietspad</t>
  </si>
  <si>
    <t>Overwegbevloering (Hollantlaan fietspad  ri. Nc)</t>
  </si>
  <si>
    <t>Overwegbevloering (Kanaleneiland Zuid Zuidzijde  ri. Ut)</t>
  </si>
  <si>
    <t>08.45</t>
  </si>
  <si>
    <t>557-558</t>
  </si>
  <si>
    <t xml:space="preserve">Kanaleneiland Zuid Zuidzijde </t>
  </si>
  <si>
    <t>Overwegbevloering (Kanaleneiland Zuid Zuidzijde  ri. Nc)</t>
  </si>
  <si>
    <t>Overwegbevloering (Kanaleneiland Zuid Noordzijde  ri. Ut)</t>
  </si>
  <si>
    <t>08.56</t>
  </si>
  <si>
    <t>560-561</t>
  </si>
  <si>
    <t xml:space="preserve">Kanaleneiland Zuid Noordzijde </t>
  </si>
  <si>
    <t>Overwegbevloering (Kanaleneiland Zuid Noordzijde  ri. Nc)</t>
  </si>
  <si>
    <t>Overwegbevloering (Australiëlaan  ri. Ut)</t>
  </si>
  <si>
    <t>08.64</t>
  </si>
  <si>
    <t>561A-562</t>
  </si>
  <si>
    <t xml:space="preserve">Australiëlaan </t>
  </si>
  <si>
    <t>Overwegbevloering (Australiëlaan  ri. Nc)</t>
  </si>
  <si>
    <t>Overwegbevloering (Fietspad Europaplein  ri. Nc)</t>
  </si>
  <si>
    <t>08.85</t>
  </si>
  <si>
    <t>567-568</t>
  </si>
  <si>
    <t>Gekoppelde raildraagplaat opgevuld met asfalt/tegels</t>
  </si>
  <si>
    <t>Europaplein Fietspad</t>
  </si>
  <si>
    <t>Overwegbevloering (Fietspad Europaplein  ri. Ut)</t>
  </si>
  <si>
    <t>Overwegbevloering (Beneluxlaan  ri. Ut)</t>
  </si>
  <si>
    <t>08.89</t>
  </si>
  <si>
    <t>569-571</t>
  </si>
  <si>
    <t xml:space="preserve">Beneluxlaan </t>
  </si>
  <si>
    <t>Overwegbevloering (Beneluxlaan  ri. Nc)</t>
  </si>
  <si>
    <t>Overwegbevloering (Fietspad Koeriersterlaan N. ri. Nc)</t>
  </si>
  <si>
    <t>09.23</t>
  </si>
  <si>
    <t>583-584</t>
  </si>
  <si>
    <t>Groefrail in beton</t>
  </si>
  <si>
    <t>Asfalt toplaag</t>
  </si>
  <si>
    <t>Koeriersterlaan Noord</t>
  </si>
  <si>
    <t>Overwegbevloering (Fietspad Koeriersterlaan N. ri. Ut)</t>
  </si>
  <si>
    <t>Overwegbevloering (Vasco da Gamalaan  ri. Nc)</t>
  </si>
  <si>
    <t>09.24</t>
  </si>
  <si>
    <t>584-585</t>
  </si>
  <si>
    <t xml:space="preserve">Vasco da Gamalaan </t>
  </si>
  <si>
    <t>Overwegbevloering (Vasco da Gamalaan  ri. Ut)</t>
  </si>
  <si>
    <t>Overwegbevloering (Fietspad Koeriersterlaan Z. ri. Nc)</t>
  </si>
  <si>
    <t>09.25</t>
  </si>
  <si>
    <t>Koeriersterlaan Zuid</t>
  </si>
  <si>
    <t>Overwegbevloering (Fietspad Koeriersterlaan Z. ri. Ut)</t>
  </si>
  <si>
    <t>Overwegbevloering (Livingstonelaan  ri. Ut)</t>
  </si>
  <si>
    <t>09.68</t>
  </si>
  <si>
    <t>592-593</t>
  </si>
  <si>
    <t xml:space="preserve">Livingstonelaan </t>
  </si>
  <si>
    <t>Overwegbevloering (Fietspad Churcillaan Zuid ri. Nc)</t>
  </si>
  <si>
    <t>09.93</t>
  </si>
  <si>
    <t>597-598A</t>
  </si>
  <si>
    <t>Churcillaan Fietspad Zuid</t>
  </si>
  <si>
    <t>Overwegbevloering (Fietspad Churcillaan Zuid ri. Ut)</t>
  </si>
  <si>
    <t>Overwegbevloering (Churcillaan ri. Nc)</t>
  </si>
  <si>
    <t>09.95</t>
  </si>
  <si>
    <t>598A-598B</t>
  </si>
  <si>
    <t>Rail in betonplaat</t>
  </si>
  <si>
    <t>Churcillaan</t>
  </si>
  <si>
    <t>Overwegbevloering (Churcillaan ri. Ut)</t>
  </si>
  <si>
    <t>Overwegbevloering (Fietspad Churcillaan Noord ri. Ut)</t>
  </si>
  <si>
    <t>09.97</t>
  </si>
  <si>
    <t>598B-599</t>
  </si>
  <si>
    <t>Churcillaan Fietspad Noord</t>
  </si>
  <si>
    <t>Overwegbevloering (Fietspad Churcillaan Noord ri. Nc)</t>
  </si>
  <si>
    <t>Overwegbevloering (Bernadottelaan Z. ri. Nc)</t>
  </si>
  <si>
    <t>10.22</t>
  </si>
  <si>
    <t>601-602</t>
  </si>
  <si>
    <t>Bernadottelaan Zuid</t>
  </si>
  <si>
    <t>Overwegbevloering (Bernadottelaan Z. ri. Ut)</t>
  </si>
  <si>
    <t>Overwegbevloering (Bernadottelaan N. ri. Nc)</t>
  </si>
  <si>
    <t>10.25</t>
  </si>
  <si>
    <t>603-604</t>
  </si>
  <si>
    <t>Bernadottelaan Noord</t>
  </si>
  <si>
    <t>Overwegbevloering (Bernadottelaan N.  ri. Ut)</t>
  </si>
  <si>
    <t>Overwegbevloering (Admiraal Helfriglaan ri. Nc)</t>
  </si>
  <si>
    <t>10.65</t>
  </si>
  <si>
    <t>610-611</t>
  </si>
  <si>
    <t>Admiraal Helfriglaan</t>
  </si>
  <si>
    <t>Overwegbevloering (Admiraal Helfriglaan ri. Ut)</t>
  </si>
  <si>
    <t>10.81</t>
  </si>
  <si>
    <t>616-617</t>
  </si>
  <si>
    <t>615-618</t>
  </si>
  <si>
    <t>Overwegbevloering (Fietspad van Weerden Poelmanlaan ri. Ut)</t>
  </si>
  <si>
    <t>10.87</t>
  </si>
  <si>
    <t>619-620</t>
  </si>
  <si>
    <t>van Weerden Poelmanlaan Fietspad</t>
  </si>
  <si>
    <t>Overwegbevloering (Fietspad van Weerden Poelmanlaan ri. Nc)</t>
  </si>
  <si>
    <t>Overwegbevloering (Oprit weg der Verenigde Naties ri. Ut)</t>
  </si>
  <si>
    <t>10.92</t>
  </si>
  <si>
    <t>620-621</t>
  </si>
  <si>
    <t>Weg der Verenigde Naties oprit</t>
  </si>
  <si>
    <t>Overwegbevloering (Oprit weg der Verenigde Naties ri. Nc)</t>
  </si>
  <si>
    <t>Overwegbevloering (Overste den Oudelaan ri. Nc)</t>
  </si>
  <si>
    <t>11.40</t>
  </si>
  <si>
    <t>634-635</t>
  </si>
  <si>
    <t>Overste den Oudelaan</t>
  </si>
  <si>
    <t>Overwegbevloering (Overste den Oudelaan ri. Ut)</t>
  </si>
  <si>
    <t>Overwegbevloering (Muntkade  ri. Nc)</t>
  </si>
  <si>
    <t>11.52</t>
  </si>
  <si>
    <t>638-639</t>
  </si>
  <si>
    <t>Niet meer in gebruik</t>
  </si>
  <si>
    <t xml:space="preserve">Muntkade </t>
  </si>
  <si>
    <t>Overwegbevloering (Muntkade  ri. Ut)</t>
  </si>
  <si>
    <t>Overwegbevloering (Graadt van Roggenweg Zuid ri. Ut)</t>
  </si>
  <si>
    <t>11.80</t>
  </si>
  <si>
    <t>646-647</t>
  </si>
  <si>
    <t>Graadt van Roggenweg Zuid</t>
  </si>
  <si>
    <t>Overwegbevloering (Graadt van Roggenweg Zuid ri. Nc)</t>
  </si>
  <si>
    <t>Overwegbevloering (Graadt van Roggenweg ri. Ut)</t>
  </si>
  <si>
    <t>12.15</t>
  </si>
  <si>
    <t>665-666</t>
  </si>
  <si>
    <t>Graadt van Roggenweg</t>
  </si>
  <si>
    <t>Overwegbevloering (Graadt van Roggenweg ri. Nc)</t>
  </si>
  <si>
    <t>Overwegbevloering (Croeselaan west ri Ut)</t>
  </si>
  <si>
    <t>12.17</t>
  </si>
  <si>
    <t>667-668</t>
  </si>
  <si>
    <t>Croeselaan West</t>
  </si>
  <si>
    <t>Overwegbevloering (Croeselaan west ri Nc)</t>
  </si>
  <si>
    <t>Overwegbevloering (Croeselaan midden ri Ut)</t>
  </si>
  <si>
    <t>12.18</t>
  </si>
  <si>
    <t>668-670</t>
  </si>
  <si>
    <t>Fiets/wegverkeer</t>
  </si>
  <si>
    <t>Croeselaan midden</t>
  </si>
  <si>
    <t>Overwegbevloering (Croeselaan midden ri Nc)</t>
  </si>
  <si>
    <t>Overwegbevloering (Croeselaan oost ri Ut)</t>
  </si>
  <si>
    <t>12.19</t>
  </si>
  <si>
    <t>673-678</t>
  </si>
  <si>
    <t>Croeselaan Oost</t>
  </si>
  <si>
    <t>Overwegbevloering (Croeselaan oost ri Nc)</t>
  </si>
  <si>
    <t>Overwegbevloering (van Sijpesteijnkade ri Ut)</t>
  </si>
  <si>
    <t>12.20</t>
  </si>
  <si>
    <t>673-679</t>
  </si>
  <si>
    <t>van Sijpesteijnkade</t>
  </si>
  <si>
    <t>673-680</t>
  </si>
  <si>
    <t>Overwegbevloering (Jaarbeursplein/Mineurslaan ri P+R)</t>
  </si>
  <si>
    <t>12.32</t>
  </si>
  <si>
    <t>684-701</t>
  </si>
  <si>
    <t>Alleen belijning</t>
  </si>
  <si>
    <t>Voet/Fiets/wegverkeer</t>
  </si>
  <si>
    <t>Jaarbeursplein/Mineurslaan</t>
  </si>
  <si>
    <t>P+R</t>
  </si>
  <si>
    <t>Overwegbevloering (Jaarbeursplein/Mineurslaan ri Ut)</t>
  </si>
  <si>
    <t>Overwegbevloering (Smakkelaarsveld ri Ngn)</t>
  </si>
  <si>
    <t>13.00</t>
  </si>
  <si>
    <t>758-760</t>
  </si>
  <si>
    <t>Smakkelaarsveld</t>
  </si>
  <si>
    <t>Overwegbevloering (Smakkelaarsveld ri P+R)</t>
  </si>
  <si>
    <t>758-761</t>
  </si>
  <si>
    <t>Overwegbevloering (Opgang Chauffeurkantine ri P+R)</t>
  </si>
  <si>
    <t>13.25</t>
  </si>
  <si>
    <t>782-783</t>
  </si>
  <si>
    <t>Voet/Wegverkeer</t>
  </si>
  <si>
    <t>UCC-Busbaan</t>
  </si>
  <si>
    <t>Overwegbevloering (Start perron B1)</t>
  </si>
  <si>
    <t>781-784</t>
  </si>
  <si>
    <t>Overwegbevloering (Onder Moreelsebrug spoor 1)</t>
  </si>
  <si>
    <t>13.40</t>
  </si>
  <si>
    <t>800-808</t>
  </si>
  <si>
    <t>Overwegbevloering (Onder Moreelsebrug spoor 2)</t>
  </si>
  <si>
    <t>Overwegbevloering (Onder Moreelsebrug spoor 3)</t>
  </si>
  <si>
    <t>Overwegbevloering (Onder Moreelsebrug spoor 4)</t>
  </si>
  <si>
    <t>Overwegbevloering (Overpad-Z/Calamiteitenpad ProRail)</t>
  </si>
  <si>
    <t>13.46</t>
  </si>
  <si>
    <t>840-842</t>
  </si>
  <si>
    <t>Zuidelijk overpad ProRail</t>
  </si>
  <si>
    <t>Overwegbevloering (Vluchtdeur ProRail)</t>
  </si>
  <si>
    <t>13.86</t>
  </si>
  <si>
    <t>860-861</t>
  </si>
  <si>
    <t>Spoorstaaf in beton met Edilon</t>
  </si>
  <si>
    <t>Nicolaas Beetsstraat</t>
  </si>
  <si>
    <t>14.10</t>
  </si>
  <si>
    <t>866-867</t>
  </si>
  <si>
    <t>A. van Scheltemabaan 2</t>
  </si>
  <si>
    <t>Overwegbevloering (Inzetplaats trambaan)</t>
  </si>
  <si>
    <t>14.49</t>
  </si>
  <si>
    <t>875-877</t>
  </si>
  <si>
    <t>Vaartse straat</t>
  </si>
  <si>
    <t>Overwegbevloering (Overpad Vaartsche Rijn Oost ri.Utr)</t>
  </si>
  <si>
    <t>14.71</t>
  </si>
  <si>
    <t>882-883</t>
  </si>
  <si>
    <t>Vaartsche Rijn</t>
  </si>
  <si>
    <t>Overwegbevloering (Overpad Vaartsche Rijn Oost ri.P+R)</t>
  </si>
  <si>
    <t>886-887</t>
  </si>
  <si>
    <t>Pelikaanstraat</t>
  </si>
  <si>
    <t>15.08</t>
  </si>
  <si>
    <t>890-891</t>
  </si>
  <si>
    <t>Laan van Soestbergen</t>
  </si>
  <si>
    <t>15.35</t>
  </si>
  <si>
    <t>895-896</t>
  </si>
  <si>
    <t>Begraafplaats Soestbergen</t>
  </si>
  <si>
    <t>15.46</t>
  </si>
  <si>
    <t>898-899</t>
  </si>
  <si>
    <t>Oude Houtense Pad</t>
  </si>
  <si>
    <t>Overwegbevloering (Inzetplaats trambaan en ProRail)</t>
  </si>
  <si>
    <t>15.62</t>
  </si>
  <si>
    <t>900-901</t>
  </si>
  <si>
    <t>Oosterspoorbaan</t>
  </si>
  <si>
    <t>15.64</t>
  </si>
  <si>
    <t>901-902</t>
  </si>
  <si>
    <t>15.76</t>
  </si>
  <si>
    <t>905-906</t>
  </si>
  <si>
    <t>Begraafplaats Kovelswade</t>
  </si>
  <si>
    <t>Overwegbevloering (Opstelplaats Brandweer)</t>
  </si>
  <si>
    <t>15.77</t>
  </si>
  <si>
    <t>906-907</t>
  </si>
  <si>
    <t>Opstelplaats 30M</t>
  </si>
  <si>
    <t>15.94</t>
  </si>
  <si>
    <t>909-910</t>
  </si>
  <si>
    <t>Waterlinieweg</t>
  </si>
  <si>
    <t>Overwegbevloering (Inzetplaats Betonbaan)</t>
  </si>
  <si>
    <t>15.97</t>
  </si>
  <si>
    <t>910-911</t>
  </si>
  <si>
    <t>Rijndijk</t>
  </si>
  <si>
    <t>16.03</t>
  </si>
  <si>
    <t>911-912</t>
  </si>
  <si>
    <t>PedeStrail met tegels</t>
  </si>
  <si>
    <t>Rijndijk 2</t>
  </si>
  <si>
    <t>Overwegbevloering (Passeerstrook)</t>
  </si>
  <si>
    <t>16.17</t>
  </si>
  <si>
    <t>913-915</t>
  </si>
  <si>
    <t>Passeerstrook 36M</t>
  </si>
  <si>
    <t>16.25</t>
  </si>
  <si>
    <t>916-917</t>
  </si>
  <si>
    <t>Rijndijk 3</t>
  </si>
  <si>
    <t>16.35</t>
  </si>
  <si>
    <t>918-919</t>
  </si>
  <si>
    <t>16.36</t>
  </si>
  <si>
    <t>InnoStrail met belijning</t>
  </si>
  <si>
    <t>Voet-wegverkeer</t>
  </si>
  <si>
    <t>Rijndijk 4</t>
  </si>
  <si>
    <t>Overwegbevloering (Maarschalkerweerdpad)</t>
  </si>
  <si>
    <t>16.53</t>
  </si>
  <si>
    <t>922-924</t>
  </si>
  <si>
    <t>Maarschalkerweerdpad</t>
  </si>
  <si>
    <t>Overwegbevloering (Koningsweg Fiets/voetpad)</t>
  </si>
  <si>
    <t>16.98</t>
  </si>
  <si>
    <t>943-944</t>
  </si>
  <si>
    <t>Koningsweg</t>
  </si>
  <si>
    <t>Overwegbevloering (Koningsweg)</t>
  </si>
  <si>
    <t>17.00</t>
  </si>
  <si>
    <t>944-945</t>
  </si>
  <si>
    <t>Overwegbevloering (Laan van Maarschalkerweerd)</t>
  </si>
  <si>
    <t>17.52</t>
  </si>
  <si>
    <t>954-957</t>
  </si>
  <si>
    <t>Groefrail in Edilon</t>
  </si>
  <si>
    <t>Laan van Maarschalkerweerd</t>
  </si>
  <si>
    <t>Overwegbevloering (Herculeslaan Fiets/voetpad)</t>
  </si>
  <si>
    <t>17.72</t>
  </si>
  <si>
    <t>965-966</t>
  </si>
  <si>
    <t>Groefrail opgevuld met grasbaan</t>
  </si>
  <si>
    <t>Toplaag asfalt/tegels</t>
  </si>
  <si>
    <t>Herculeslaan Fiets/voetpad</t>
  </si>
  <si>
    <t>Overwegbevloering (Galgenwaard Fiets/voetpad)</t>
  </si>
  <si>
    <t>17.78</t>
  </si>
  <si>
    <t>970-971</t>
  </si>
  <si>
    <t>Galgenwaard</t>
  </si>
  <si>
    <t>Overwegbevloering (Weg naar Rhijnauwen Fietspad Zuid)</t>
  </si>
  <si>
    <t>18.33</t>
  </si>
  <si>
    <t>983-984</t>
  </si>
  <si>
    <t xml:space="preserve">Spoorstaaf in beton </t>
  </si>
  <si>
    <t>Toplaag tegels</t>
  </si>
  <si>
    <t>Weg naar Rhijnauwen Fietspad Zuid</t>
  </si>
  <si>
    <t>Overwegbevloering (Weg naar Rhijnauwen)</t>
  </si>
  <si>
    <t>18.34</t>
  </si>
  <si>
    <t>Toplaag asfalt</t>
  </si>
  <si>
    <t>Weg naar Rhijnauwen</t>
  </si>
  <si>
    <t>Overwegbevloering (Weg naar Rhijnauwen Fiets-voetpad Noord)</t>
  </si>
  <si>
    <t>18.35</t>
  </si>
  <si>
    <t>Weg naar Rhijnauwen Fiets-voetpad Noord</t>
  </si>
  <si>
    <t>Overwegbevloering (Wim Sonneveldlaan fietspad)</t>
  </si>
  <si>
    <t>18.65</t>
  </si>
  <si>
    <t>994-995</t>
  </si>
  <si>
    <t>Wim Sonneveldlaan</t>
  </si>
  <si>
    <t>Overwegbevloering (Sorbonnelaan)</t>
  </si>
  <si>
    <t>18.91</t>
  </si>
  <si>
    <t>1007-1008</t>
  </si>
  <si>
    <t>Sorbonnelaan</t>
  </si>
  <si>
    <t>Overwegbevloering (Sorbonnelaan Fietspad)</t>
  </si>
  <si>
    <t>18.93</t>
  </si>
  <si>
    <t>1008-1009</t>
  </si>
  <si>
    <t>Sorbonnelaan Fietspad</t>
  </si>
  <si>
    <t>Overwegbevloering (Sorbonnelaan Voetpad)</t>
  </si>
  <si>
    <t>18.95</t>
  </si>
  <si>
    <t>Gekoppelde raildraagplaat opgevuld met tegels</t>
  </si>
  <si>
    <t>Sorbonnelaan Voetpad</t>
  </si>
  <si>
    <t>Overwegbevloering (Padualaan inzet)</t>
  </si>
  <si>
    <t>19.18</t>
  </si>
  <si>
    <t>1021-1022</t>
  </si>
  <si>
    <t>Onderdeel van Betonbaan</t>
  </si>
  <si>
    <t>Padualaan inzet</t>
  </si>
  <si>
    <t>Overwegbevloering (Padualaan overpad West)</t>
  </si>
  <si>
    <t>19.23</t>
  </si>
  <si>
    <t>1027-1028</t>
  </si>
  <si>
    <t>Groefrail in Edilon met belijning</t>
  </si>
  <si>
    <t>Padualaan overpad</t>
  </si>
  <si>
    <t>Overwegbevloering (Heidelberglaan Kruytgebouw)</t>
  </si>
  <si>
    <t>19.31</t>
  </si>
  <si>
    <t>1030-1031</t>
  </si>
  <si>
    <t>Heidelberglaan</t>
  </si>
  <si>
    <t>Overwegbevloering (Heidelberglaan Groenmangebouw Oost ri P+R)</t>
  </si>
  <si>
    <t>19.39</t>
  </si>
  <si>
    <t>1035-1036</t>
  </si>
  <si>
    <t>Overwegbevloering (Heidelberglaan Groenmangebouw Oost ri Utr)</t>
  </si>
  <si>
    <t>Overwegbevloering (Heidelberglaan Genévelaan ri P+R)</t>
  </si>
  <si>
    <t>19.47</t>
  </si>
  <si>
    <t>1040-1041</t>
  </si>
  <si>
    <t>Heidelberglaan/Genévelaan</t>
  </si>
  <si>
    <t>Overwegbevloering (Heidelberglaan Genévelaan ri Utr)</t>
  </si>
  <si>
    <t>Overwegbevloering (Heidelberglaan traverse ri P+R)</t>
  </si>
  <si>
    <t>19.53</t>
  </si>
  <si>
    <t>1043-1044</t>
  </si>
  <si>
    <t>Overwegbevloering (Heidelberglaan traverse ri Utr)</t>
  </si>
  <si>
    <t>Overwegbevloering (Heidelberglaan halte Oost ri P+R)</t>
  </si>
  <si>
    <t>19.59</t>
  </si>
  <si>
    <t>1046-1047</t>
  </si>
  <si>
    <t>Overwegbevloering (Heidelberglaan halte Oost ri Utr)</t>
  </si>
  <si>
    <t>Overwegbevloering (Heidelberglaan halte midden ri P+R)</t>
  </si>
  <si>
    <t>19.68</t>
  </si>
  <si>
    <t>1050-1051</t>
  </si>
  <si>
    <t>Overwegbevloering (Heidelberglaan halte midden ri Utr)</t>
  </si>
  <si>
    <t>Overwegbevloering (Heidelberglaan halte West ri P+R)</t>
  </si>
  <si>
    <t>19.76</t>
  </si>
  <si>
    <t>1055-1056</t>
  </si>
  <si>
    <t>Overwegbevloering (Heidelberglaan halte West ri Utr)</t>
  </si>
  <si>
    <t>Overwegbevloering (Universiteitsweg Fiets/voetpad Oost ri P+R)</t>
  </si>
  <si>
    <t>19.82</t>
  </si>
  <si>
    <t>1057-1058</t>
  </si>
  <si>
    <t>Raildraagplaat opgevuld met beton</t>
  </si>
  <si>
    <t>Universiteitsweg</t>
  </si>
  <si>
    <t>Overwegbevloering (Universiteitsweg Fiets/voetpad Oost ri Utr)</t>
  </si>
  <si>
    <t>Overwegbevloering (Universiteitsweg Oost ri P+R)</t>
  </si>
  <si>
    <t>19.83</t>
  </si>
  <si>
    <t>1058-1059</t>
  </si>
  <si>
    <t>Groefrail in Edilon, asfalt toplaag</t>
  </si>
  <si>
    <t>Overwegbevloering (Universiteitsweg Oost ri Utr)</t>
  </si>
  <si>
    <t>Overwegbevloering (Universiteitsweg West ri P+R)</t>
  </si>
  <si>
    <t>19.85</t>
  </si>
  <si>
    <t>Overwegbevloering (Universiteitsweg West ri Utr)</t>
  </si>
  <si>
    <t>Overwegbevloering (Universiteitsweg Fiets/voetpad West ri P+R)</t>
  </si>
  <si>
    <t>19.86</t>
  </si>
  <si>
    <t>1059-1060</t>
  </si>
  <si>
    <t>Overwegbevloering (Universiteitsweg Fiets/voetpad West ri Utr)</t>
  </si>
  <si>
    <t>Overwegbevloering (UMC Oost ri P+R)</t>
  </si>
  <si>
    <t>19.97</t>
  </si>
  <si>
    <t>1072-1074</t>
  </si>
  <si>
    <t>Busbaan UMC</t>
  </si>
  <si>
    <t>Overwegbevloering (UMC Oost ri Utr)</t>
  </si>
  <si>
    <t>1071-1073</t>
  </si>
  <si>
    <t>Overwegbevloering (UMC West ri P+R)</t>
  </si>
  <si>
    <t>20.07</t>
  </si>
  <si>
    <t>1081-1083</t>
  </si>
  <si>
    <t>Overwegbevloering (UMC West ri Utr)</t>
  </si>
  <si>
    <t>1082-1084</t>
  </si>
  <si>
    <t>Overwegbevloering (Energiecentrale Oost ri P+R)</t>
  </si>
  <si>
    <t>20.15</t>
  </si>
  <si>
    <t>1089-1090</t>
  </si>
  <si>
    <t>Overwegbevloering (Energiecentrale Oost ri Utr)</t>
  </si>
  <si>
    <t>1088-1090</t>
  </si>
  <si>
    <t>Overwegbevloering (Energiecentrale West ri P+R)</t>
  </si>
  <si>
    <t>20.28</t>
  </si>
  <si>
    <t>1096-1097</t>
  </si>
  <si>
    <t>Overwegbevloering (Energiecentrale West ri Utr)</t>
  </si>
  <si>
    <t>20.29</t>
  </si>
  <si>
    <t>1097-1098</t>
  </si>
  <si>
    <t>Overwegbevloering (Oprit ambulance ri P+R)</t>
  </si>
  <si>
    <t>1110-1111</t>
  </si>
  <si>
    <t>Stellenboschlaan</t>
  </si>
  <si>
    <t>Overwegbevloering (Oprit ambulance ri Utr)</t>
  </si>
  <si>
    <t>Overwegbevloering (Hoofddijk ri P+R)</t>
  </si>
  <si>
    <t>20.61</t>
  </si>
  <si>
    <t>1118-1120</t>
  </si>
  <si>
    <t>Hoofddijk</t>
  </si>
  <si>
    <t>Overwegbevloering (Hoofddijk ri Utr)</t>
  </si>
  <si>
    <t>Overwegbevloering (WKZ Maxima overpad Noord ri P+R)</t>
  </si>
  <si>
    <t>20.71</t>
  </si>
  <si>
    <t>1128-1130</t>
  </si>
  <si>
    <t>Busbaan WKZ Maxima</t>
  </si>
  <si>
    <t>Overwegbevloering (WKZ Maxima overpad Noord ri Utr)</t>
  </si>
  <si>
    <t>Overwegbevloering (P&amp;R Oost ri P+R)</t>
  </si>
  <si>
    <t>21.13</t>
  </si>
  <si>
    <t>1180-1183</t>
  </si>
  <si>
    <t>Upsalalaan</t>
  </si>
  <si>
    <t>Overwegbevloering (P&amp;R Oost ri Utr)</t>
  </si>
  <si>
    <t>Overwegbevloering (P&amp;R West ri P+R)</t>
  </si>
  <si>
    <t>21.23</t>
  </si>
  <si>
    <t>1186-1188</t>
  </si>
  <si>
    <t>Overwegbevloering (P&amp;R West ri Utr)</t>
  </si>
  <si>
    <t>Overwegbevloering (Toegangsweg St.An. ZKH ri. Utr)</t>
  </si>
  <si>
    <t>00.15</t>
  </si>
  <si>
    <t>102N-104</t>
  </si>
  <si>
    <t>S.A. Ziekenhuis toegangsweg</t>
  </si>
  <si>
    <t>Overwegbevloering (Toegangsweg St.An. ZKH ri. IJss)</t>
  </si>
  <si>
    <t>IJss</t>
  </si>
  <si>
    <t>Overwegbevloering (S.A. Ziekenhuis Noord  ri. Utr)</t>
  </si>
  <si>
    <t>00.25</t>
  </si>
  <si>
    <t>109-110</t>
  </si>
  <si>
    <t>S.A. Ziekenhuis overpad Noord</t>
  </si>
  <si>
    <t>Overwegbevloering (S.A. Ziekenhuis Noord  ri. IJss)</t>
  </si>
  <si>
    <t>Overwegbevloering (S.A. Ziekenhuis Zuid  ri. IJss)</t>
  </si>
  <si>
    <t>00.35</t>
  </si>
  <si>
    <t>112-113</t>
  </si>
  <si>
    <t>S.A. Ziekenhuis overpad Zuid</t>
  </si>
  <si>
    <t>Overwegbevloering (S.A. Ziekenhuis Zuid  ri. Utr)</t>
  </si>
  <si>
    <t>Overwegbevloering (Koekoekslaan Zuid  ri. IJss)</t>
  </si>
  <si>
    <t>00.40</t>
  </si>
  <si>
    <t>113-114</t>
  </si>
  <si>
    <t xml:space="preserve">Koekoekslaan Zuid </t>
  </si>
  <si>
    <t>Overwegbevloering (Koekoekslaan Zuid  ri. Utr)</t>
  </si>
  <si>
    <t>Overwegbevloering (Randijk  ri. IJss)</t>
  </si>
  <si>
    <t>00.44</t>
  </si>
  <si>
    <t>114-115</t>
  </si>
  <si>
    <t xml:space="preserve">Randijk </t>
  </si>
  <si>
    <t>Overwegbevloering (Randijk  ri. Utr)</t>
  </si>
  <si>
    <t>Overwegbevloering (Dwergmeeuw  ri. IJss)</t>
  </si>
  <si>
    <t>00.84</t>
  </si>
  <si>
    <t>124-125</t>
  </si>
  <si>
    <t>Dwergmeeuw</t>
  </si>
  <si>
    <t>Overwegbevloering (Dwergmeeuw  ri. Utr)</t>
  </si>
  <si>
    <t>Overwegbevloering (Roerdomplaan  ri. IJss)</t>
  </si>
  <si>
    <t>00.85</t>
  </si>
  <si>
    <t xml:space="preserve">Roerdomplaan </t>
  </si>
  <si>
    <t>Overwegbevloering (Roerdomplaan  ri. Utr)</t>
  </si>
  <si>
    <t>Overwegbevloering (Aalschover  ri. IJss)</t>
  </si>
  <si>
    <t>00.86</t>
  </si>
  <si>
    <t>Aalschover</t>
  </si>
  <si>
    <t>Overwegbevloering (Aalschover  ri. Utr)</t>
  </si>
  <si>
    <t>Overwegbevloering (Doorslag  ri. IJss)</t>
  </si>
  <si>
    <t>00.97</t>
  </si>
  <si>
    <t>126-127</t>
  </si>
  <si>
    <t>Doorslag overpad Zuid</t>
  </si>
  <si>
    <t>Overwegbevloering (Doorslag  ri. Utr)</t>
  </si>
  <si>
    <t>Overwegbevloering (Harpij  ri. IJss)</t>
  </si>
  <si>
    <t>01.13</t>
  </si>
  <si>
    <t>130-131</t>
  </si>
  <si>
    <t xml:space="preserve">Harpij </t>
  </si>
  <si>
    <t>Overwegbevloering (Harpij  ri. Utr)</t>
  </si>
  <si>
    <t>Overwegbevloering (Sperwerlaan  ri. IJss)</t>
  </si>
  <si>
    <t>01.39</t>
  </si>
  <si>
    <t>139-140</t>
  </si>
  <si>
    <t xml:space="preserve">Sperwerlaan </t>
  </si>
  <si>
    <t>Overwegbevloering (Sperwerlaan  ri. Utr)</t>
  </si>
  <si>
    <t>Overwegbevloering (Europalaan  ri. IJss)</t>
  </si>
  <si>
    <t>02.39</t>
  </si>
  <si>
    <t>160-161</t>
  </si>
  <si>
    <t xml:space="preserve">Europalaan </t>
  </si>
  <si>
    <t>Overwegbevloering (Europalaan  ri. Utr)</t>
  </si>
  <si>
    <t>Overwegbevloering (Poortdijk  ri. Utr)</t>
  </si>
  <si>
    <t>02.73</t>
  </si>
  <si>
    <t>167-168</t>
  </si>
  <si>
    <t xml:space="preserve">Poortdijk </t>
  </si>
  <si>
    <t>Overwegbevloering (Poortdijk  ri. IJss)</t>
  </si>
  <si>
    <t>Overwegbevloering (Hooghe Waerd  ri. Utr)</t>
  </si>
  <si>
    <t>02.84</t>
  </si>
  <si>
    <t>169-170</t>
  </si>
  <si>
    <t>Hooghe Waerd overpad West</t>
  </si>
  <si>
    <t>Overwegbevloering (Hooghe Waerd  ri. IJss)</t>
  </si>
  <si>
    <t>Overwegbevloering (Oranjenassaulaan  ri. IJss)</t>
  </si>
  <si>
    <t>03.09</t>
  </si>
  <si>
    <t>175-176</t>
  </si>
  <si>
    <t xml:space="preserve">Oranjenassaulaan </t>
  </si>
  <si>
    <t>Overwegbevloering (Oranjenassaulaan  ri. Utr)</t>
  </si>
  <si>
    <t>Overwegbevloering (Clinckhoeff halte  ri. Utr)</t>
  </si>
  <si>
    <t>03.17</t>
  </si>
  <si>
    <t>177-178</t>
  </si>
  <si>
    <t>Clinckhoeff overpad Zuid</t>
  </si>
  <si>
    <t>Overwegbevloering (Clinckhoeff halte  ri. IJss)</t>
  </si>
  <si>
    <t>Overwegbevloering (Mercurius  ri. IJss)</t>
  </si>
  <si>
    <t>03.26</t>
  </si>
  <si>
    <t>179-180</t>
  </si>
  <si>
    <t>De Clinckhoeff</t>
  </si>
  <si>
    <t>Overwegbevloering (Mercurius  ri. Utr)</t>
  </si>
  <si>
    <t>Overwegbevloering (Planetenbaan  ri. IJss)</t>
  </si>
  <si>
    <t>03.31</t>
  </si>
  <si>
    <t>180-181</t>
  </si>
  <si>
    <t xml:space="preserve">Planetenbaan </t>
  </si>
  <si>
    <t>Overwegbevloering (Planetenbaan  ri. Utr)</t>
  </si>
  <si>
    <t>Overwegbevloering (Zomerdijk  ri. IJss)</t>
  </si>
  <si>
    <t>03.58</t>
  </si>
  <si>
    <t>187-188</t>
  </si>
  <si>
    <t xml:space="preserve">Zomerdijk </t>
  </si>
  <si>
    <t>Overwegbevloering (Zomerdijk  ri. Utr)</t>
  </si>
  <si>
    <t>03.59</t>
  </si>
  <si>
    <t>188-189</t>
  </si>
  <si>
    <t>03.60</t>
  </si>
  <si>
    <t>Overwegbevloering (Kerspellaan  ri. IJss)</t>
  </si>
  <si>
    <t>04.09</t>
  </si>
  <si>
    <t>203-204</t>
  </si>
  <si>
    <t xml:space="preserve">Kerspellaan </t>
  </si>
  <si>
    <t>Overwegbevloering (Kerspellaan  ri. Utr)</t>
  </si>
  <si>
    <t>Overwegbevloering (Eiteren  ri. Utr)</t>
  </si>
  <si>
    <t>04.17</t>
  </si>
  <si>
    <t>205-206</t>
  </si>
  <si>
    <t>Eiteren overpad Zuid</t>
  </si>
  <si>
    <t>Overwegbevloering (Eiteren  ri. IJss)</t>
  </si>
  <si>
    <t>Overwegbevloering (Achtersloot  ri. IJss)</t>
  </si>
  <si>
    <t>04.39</t>
  </si>
  <si>
    <t>212-213</t>
  </si>
  <si>
    <t xml:space="preserve">Achtersloot </t>
  </si>
  <si>
    <t>Overwegbevloering (Achtersloot  ri. Utr)</t>
  </si>
  <si>
    <t>Overwegbevloering (Valeriaan  ri. Utr)</t>
  </si>
  <si>
    <t xml:space="preserve">Valeriaan </t>
  </si>
  <si>
    <t>Overwegbevloering (Valeriaan  ri. IJss)</t>
  </si>
  <si>
    <t>Overwegbevloering (Achterveld Noord  ri. IJss)</t>
  </si>
  <si>
    <t>04.71</t>
  </si>
  <si>
    <t>222-223</t>
  </si>
  <si>
    <t>Achterveld overpad Noord</t>
  </si>
  <si>
    <t>Overwegbevloering (Achterveld Noord  ri. Utr)</t>
  </si>
  <si>
    <t>Overwegbevloering (Achterveld Zuid  ri. IJss)</t>
  </si>
  <si>
    <t>04.78</t>
  </si>
  <si>
    <t>224-225</t>
  </si>
  <si>
    <t xml:space="preserve">Achterveld Zuid </t>
  </si>
  <si>
    <t>Overwegbevloering (Achterveld Zuid  ri. Utr)</t>
  </si>
  <si>
    <t>Overwegbevloering (Duizendblad  ri. IJss)</t>
  </si>
  <si>
    <t>05.07</t>
  </si>
  <si>
    <t xml:space="preserve">Duizendblad </t>
  </si>
  <si>
    <t>Overwegbevloering (Duizendblad  ri. Utr)</t>
  </si>
  <si>
    <t>05.08</t>
  </si>
  <si>
    <t>05.10</t>
  </si>
  <si>
    <t>238-239</t>
  </si>
  <si>
    <t>05.12</t>
  </si>
  <si>
    <t>05.13</t>
  </si>
  <si>
    <t>Overwegbevloering (Groene Dijk  ri. Utr)</t>
  </si>
  <si>
    <t>05.42</t>
  </si>
  <si>
    <t>249-250</t>
  </si>
  <si>
    <t xml:space="preserve">Groene Dijk </t>
  </si>
  <si>
    <t>Overwegbevloering (Groene Dijk  ri. IJss)</t>
  </si>
  <si>
    <t>Overwegbevloering (Basiliekpad  ri. IJss)</t>
  </si>
  <si>
    <t>06.05</t>
  </si>
  <si>
    <t>274-275</t>
  </si>
  <si>
    <t xml:space="preserve">Basiliekpad </t>
  </si>
  <si>
    <t>Overwegbevloering (Basiliekpad  ri. Utr)</t>
  </si>
  <si>
    <t>Overwegbevloering (Baronieweg Noord  ri. IJss)</t>
  </si>
  <si>
    <t>06.46</t>
  </si>
  <si>
    <t>289-291</t>
  </si>
  <si>
    <t xml:space="preserve">Baronieweg Noord </t>
  </si>
  <si>
    <t>Overwegbevloering (Baronieweg Noord  ri. Utr)</t>
  </si>
  <si>
    <t>Overwegbevloering (Baronieweg Zuid  ri. IJss)</t>
  </si>
  <si>
    <t>06.47</t>
  </si>
  <si>
    <t xml:space="preserve">Baronieweg Zuid </t>
  </si>
  <si>
    <t>Overwegbevloering (Baronieweg Zuid  ri. Utr)</t>
  </si>
  <si>
    <t>Overwegbevloering (Baronieweg fietspad  ri. IJss)</t>
  </si>
  <si>
    <t>06.48</t>
  </si>
  <si>
    <t xml:space="preserve">Baronieweg fietspad </t>
  </si>
  <si>
    <t>Overwegbevloering (Baronieweg fietspad  ri. Utr)</t>
  </si>
  <si>
    <t>Overwegbevloering (Jan Bijhouwerstraat  ri. IJss)</t>
  </si>
  <si>
    <t>06.79</t>
  </si>
  <si>
    <t>297-298</t>
  </si>
  <si>
    <t xml:space="preserve">Jan Bijhouwerstraat </t>
  </si>
  <si>
    <t>Overwegbevloering (Jan Bijhouwerstraat  ri. Utr)</t>
  </si>
  <si>
    <t>Overwegbevloering (IJsselstein Zuid overpad ri. IJss)</t>
  </si>
  <si>
    <t>07.13</t>
  </si>
  <si>
    <t>311B-313</t>
  </si>
  <si>
    <t>Praagsingel</t>
  </si>
  <si>
    <t>07.17</t>
  </si>
  <si>
    <t>312-314</t>
  </si>
  <si>
    <t>Overwegbevloering (Zuidstedeweg West ri. IJss)(IJ-tak)</t>
  </si>
  <si>
    <t>00.05</t>
  </si>
  <si>
    <t>101A-400A</t>
  </si>
  <si>
    <t xml:space="preserve">Zuidstedeweg West </t>
  </si>
  <si>
    <t>Overwegbevloering (Zuidstedeweg West  ri. Utr)(IJ-tak)</t>
  </si>
  <si>
    <t>Overwegbevloering (Zuidstedeweg Oost  ri. Ut)(N-tak)</t>
  </si>
  <si>
    <t>02.81</t>
  </si>
  <si>
    <t>267-400A</t>
  </si>
  <si>
    <t xml:space="preserve">Zuidstedeweg Oost </t>
  </si>
  <si>
    <t>Overwegbevloering (Zuidstedeweg Oost ri. Ng)(N-tak)</t>
  </si>
  <si>
    <t>Overwegbevloering (Weverstede  ri. Ng/IJss)</t>
  </si>
  <si>
    <t>02.92</t>
  </si>
  <si>
    <t>401A-402</t>
  </si>
  <si>
    <t xml:space="preserve">Weverstede </t>
  </si>
  <si>
    <t>Ng/IJss</t>
  </si>
  <si>
    <t>Overwegbevloering (Weverstede  ri. Utr)</t>
  </si>
  <si>
    <t>Overwegbevloering (Passage  ri. Ng/IJss)</t>
  </si>
  <si>
    <t>03.00</t>
  </si>
  <si>
    <t>Onderdeel Rhedabaan</t>
  </si>
  <si>
    <t>Toplaag asfalt met straatprint</t>
  </si>
  <si>
    <t>Cityplaza Passage</t>
  </si>
  <si>
    <t>Overwegbevloering (Passage  ri. Utr)</t>
  </si>
  <si>
    <t>Overwegbevloering (Schouwstede  ri. Utr)</t>
  </si>
  <si>
    <t>406-407</t>
  </si>
  <si>
    <t xml:space="preserve">Schouwstede </t>
  </si>
  <si>
    <t>Overwegbevloering (Schouwstede  ri. Ng/IJss)</t>
  </si>
  <si>
    <t>Overwegbevloering (Tijdelijk overpad Spoorstede ri. Utr)</t>
  </si>
  <si>
    <t>03.11</t>
  </si>
  <si>
    <t>408A-409</t>
  </si>
  <si>
    <t>Toplaag antislip</t>
  </si>
  <si>
    <t>Spoorstede</t>
  </si>
  <si>
    <t>Overwegbevloering (Tijdelijk overpad Spoorstede ri. Ng/IJss)</t>
  </si>
  <si>
    <t>Overwegbevloering (Ruiterstede  ri. Ng/IJss)</t>
  </si>
  <si>
    <t>03.19</t>
  </si>
  <si>
    <t>413A-414</t>
  </si>
  <si>
    <t xml:space="preserve">Ruiterstede </t>
  </si>
  <si>
    <t>Overwegbevloering (Ruiterstede  ri. Utr)</t>
  </si>
  <si>
    <t>Overwegbevloering (Remise)</t>
  </si>
  <si>
    <t>Remise</t>
  </si>
  <si>
    <t>spoor 3</t>
  </si>
  <si>
    <t>spoor 4</t>
  </si>
  <si>
    <t>42-44</t>
  </si>
  <si>
    <t>239A-240</t>
  </si>
  <si>
    <t>228-231</t>
  </si>
  <si>
    <t>223-226</t>
  </si>
  <si>
    <t>219-222</t>
  </si>
  <si>
    <t>207-211</t>
  </si>
  <si>
    <t>72-208</t>
  </si>
  <si>
    <t>72-73</t>
  </si>
  <si>
    <t>220-223</t>
  </si>
  <si>
    <t>120-121</t>
  </si>
  <si>
    <t>Ingang Remisegebouw</t>
  </si>
  <si>
    <t>92A</t>
  </si>
  <si>
    <t>Overwegbevloering (Opstelterrein P&amp;R)</t>
  </si>
  <si>
    <t>1217-1219</t>
  </si>
  <si>
    <t>Opstelterrein P+R</t>
  </si>
  <si>
    <t>Spoor 1</t>
  </si>
  <si>
    <t>Spoor 2</t>
  </si>
  <si>
    <t>1216-1218</t>
  </si>
  <si>
    <t>1222-1226</t>
  </si>
  <si>
    <t>Omschrijving</t>
  </si>
  <si>
    <t>Datum Uitgevoerd</t>
  </si>
  <si>
    <t>HWA Kolk 001 km 3.162</t>
  </si>
  <si>
    <t>Cityplaza</t>
  </si>
  <si>
    <t>OV-RI-0630-00001</t>
  </si>
  <si>
    <t>HWA Kolk 002 km 3.195</t>
  </si>
  <si>
    <t>HWA Kolk 003 km 12.374</t>
  </si>
  <si>
    <t>Tussen JBP &amp; Leidseveertunnel</t>
  </si>
  <si>
    <t>OV-RI-0138-00001</t>
  </si>
  <si>
    <t>HWA Kolk 004 km 12.374</t>
  </si>
  <si>
    <t>HWA Kolk 005 km 12.434</t>
  </si>
  <si>
    <t>HWA Kolk 006 km 12.693</t>
  </si>
  <si>
    <t>HWA Kolk 007 km 12.693</t>
  </si>
  <si>
    <t>HWA Kolk 008 km 12.769</t>
  </si>
  <si>
    <t>HWA Kolk 009 km 12.769</t>
  </si>
  <si>
    <t>HWA Kolk 010 km 12.819</t>
  </si>
  <si>
    <t>HWA Kolk 011 km 12.823</t>
  </si>
  <si>
    <t>HWA Kolk 012 km 12.882</t>
  </si>
  <si>
    <t>HWA Kolk 013 km 12.927</t>
  </si>
  <si>
    <t>Weekelijks Leidseveertunnel</t>
  </si>
  <si>
    <t>HWA Kolk 014 km 12.927</t>
  </si>
  <si>
    <t>HWA Kolk 015 km 12.949</t>
  </si>
  <si>
    <t>HWA Kolk 016 km 12.949</t>
  </si>
  <si>
    <t>HWA Kolk 017 km 12.976</t>
  </si>
  <si>
    <t>HWA Kolk 018 km 12.976</t>
  </si>
  <si>
    <t>HWA Kolk 019 km 13.009</t>
  </si>
  <si>
    <t>HWA Kolk 020 km 13.009</t>
  </si>
  <si>
    <t>HWA Kolk 021 km 13.035</t>
  </si>
  <si>
    <t>Tussen Leidseveertunnel &amp; UCC</t>
  </si>
  <si>
    <t>HWA Kolk 022 km 13.044</t>
  </si>
  <si>
    <t>HWA Kolk 023 km 13.062</t>
  </si>
  <si>
    <t>HWA Kolk 024 km 13.066</t>
  </si>
  <si>
    <t>HWA Kolk 025 km 13.082</t>
  </si>
  <si>
    <t>HWA Kolk 026 km 13.102</t>
  </si>
  <si>
    <t>HWA Kolk 027 km 13.125</t>
  </si>
  <si>
    <t>HWA Kolk 028 km 13.126</t>
  </si>
  <si>
    <t>HWA Kolk 029 km 13.128</t>
  </si>
  <si>
    <t>HWA Kolk 030 km 13.140</t>
  </si>
  <si>
    <t>HWA Kolk 031 km 13.142</t>
  </si>
  <si>
    <t>HWA Kolk 032 km 13.162</t>
  </si>
  <si>
    <t>HWA Kolk 033 km 13.167</t>
  </si>
  <si>
    <t>HWA Kolk 034 km 13.169</t>
  </si>
  <si>
    <t>HWA Kolk 035 km 13.191</t>
  </si>
  <si>
    <t>HWA Kolk 036 km 13.208</t>
  </si>
  <si>
    <t>HWA Kolk 037 km 13.227</t>
  </si>
  <si>
    <t>HWA Kolk 038 km 13.241</t>
  </si>
  <si>
    <t>HWA Kolk 039 km 13.247</t>
  </si>
  <si>
    <t>HWA Kolk 040 km 13.261</t>
  </si>
  <si>
    <t>UCC</t>
  </si>
  <si>
    <t>HWA Kolk 041 km 13.266</t>
  </si>
  <si>
    <t>HWA Kolk 042 km 13.267</t>
  </si>
  <si>
    <t>HWA Kolk 043 km 13.267</t>
  </si>
  <si>
    <t>HWA Kolk 044 km 13.289</t>
  </si>
  <si>
    <t>HWA Kolk 045 km 13.289</t>
  </si>
  <si>
    <t>HWA Kolk 046 km 13.290</t>
  </si>
  <si>
    <t>HWA Kolk 047 km 13.313</t>
  </si>
  <si>
    <t>HWA Kolk 048 km 13.314</t>
  </si>
  <si>
    <t>HWA Kolk 049 km 13.315</t>
  </si>
  <si>
    <t>HWA Kolk 050 km 13.315</t>
  </si>
  <si>
    <t>HWA Kolk 051 km 13.324</t>
  </si>
  <si>
    <t>HWA Kolk 052 km 13.328</t>
  </si>
  <si>
    <t>HWA Kolk 053 km 13.334</t>
  </si>
  <si>
    <t>HWA Kolk 054 km 13.337</t>
  </si>
  <si>
    <t>HWA Kolk 055 km 13.362</t>
  </si>
  <si>
    <t>HWA Kolk 056 km 13.363</t>
  </si>
  <si>
    <t>HWA Kolk 057 km 13.378</t>
  </si>
  <si>
    <t>HWA Kolk 058 km 13.379</t>
  </si>
  <si>
    <t>HWA Kolk 059 km 13.393</t>
  </si>
  <si>
    <t>HWA Kolk 060 km 13.406</t>
  </si>
  <si>
    <t>Tussen UCC &amp; Vaartserijn</t>
  </si>
  <si>
    <t>HWA Kolk 061 km 13.418</t>
  </si>
  <si>
    <t>HWA Kolk 062 km 13.428</t>
  </si>
  <si>
    <t>HWA Kolk 063 km 13.468</t>
  </si>
  <si>
    <t>HWA Kolk 064 km 13.508</t>
  </si>
  <si>
    <t>HWA Kolk 065 km 13.548</t>
  </si>
  <si>
    <t>HWA Kolk 066 km 13.578</t>
  </si>
  <si>
    <t>HWA Kolk 067 km 13.605</t>
  </si>
  <si>
    <t>HWA Kolk 068 km 13.627</t>
  </si>
  <si>
    <t>HWA Kolk 069 km 13.642</t>
  </si>
  <si>
    <t>HWA Kolk 070 km 13.685</t>
  </si>
  <si>
    <t>HWA Kolk 071 km 13.702</t>
  </si>
  <si>
    <t>HWA Kolk 072 km 13.742</t>
  </si>
  <si>
    <t>HWA Kolk 073 km 13.783</t>
  </si>
  <si>
    <t>HWA Kolk 074 km 13.822</t>
  </si>
  <si>
    <t>HWA Kolk 075 km 13.861</t>
  </si>
  <si>
    <t>HWA Kolk 076 km 13.902</t>
  </si>
  <si>
    <t>HWA Kolk 077 km 13.942</t>
  </si>
  <si>
    <t>HWA Kolk 078 km 13.982</t>
  </si>
  <si>
    <t>HWA Kolk 079 km 14.022</t>
  </si>
  <si>
    <t>HWA Kolk 080 km 14.062</t>
  </si>
  <si>
    <t>HWA Kolk 081 km 14.099</t>
  </si>
  <si>
    <t>HWA Kolk 082 km 14.142</t>
  </si>
  <si>
    <t>HWA Kolk 083 km 14.182</t>
  </si>
  <si>
    <t>HWA Kolk 084 km 14.222</t>
  </si>
  <si>
    <t>HWA Kolk 085 km 14.263</t>
  </si>
  <si>
    <t>HWA Kolk 086 km 14.302</t>
  </si>
  <si>
    <t>HWA Kolk 087 km 14.337</t>
  </si>
  <si>
    <t>HWA Kolk 088 km 14.377</t>
  </si>
  <si>
    <t>HWA Kolk 089 km 14.423</t>
  </si>
  <si>
    <t>HWA Kolk 090 km 15.442</t>
  </si>
  <si>
    <t>Tussen Vaarsterijn en Maarschalkerweerdpad</t>
  </si>
  <si>
    <t>HWA Kolk 091 km 15.462</t>
  </si>
  <si>
    <t>HWA Kolk 092 km 15.482</t>
  </si>
  <si>
    <t>HWA Kolk 093 km 15.502</t>
  </si>
  <si>
    <t>HWA Kolk 094 km 15.522</t>
  </si>
  <si>
    <t>HWA Kolk 095 km 15.542</t>
  </si>
  <si>
    <t>HWA Kolk 096 km 15.562</t>
  </si>
  <si>
    <t>HWA Kolk 097 km 15.582</t>
  </si>
  <si>
    <t>HWA Kolk 098 km 15.602</t>
  </si>
  <si>
    <t>HWA Kolk 099 km 15.622</t>
  </si>
  <si>
    <t>HWA Kolk 100 km 15.642</t>
  </si>
  <si>
    <t>HWA Kolk 101 km 15.661</t>
  </si>
  <si>
    <t>HWA Kolk 102 km 15.682</t>
  </si>
  <si>
    <t>HWA Kolk 103 km 15.762</t>
  </si>
  <si>
    <t>HWA Kolk 104 km 15.842</t>
  </si>
  <si>
    <t>HWA Kolk 105 km 15.873</t>
  </si>
  <si>
    <t>HWA Kolk 106 km 19.143</t>
  </si>
  <si>
    <t>Tussen Padualaan &amp; P&amp;R</t>
  </si>
  <si>
    <t>HWA Kolk 107 km 19.145</t>
  </si>
  <si>
    <t>HWA Kolk 108 km 19.163</t>
  </si>
  <si>
    <t>HWA Kolk 109 km 19.165</t>
  </si>
  <si>
    <t>HWA Kolk 110 km 19.184</t>
  </si>
  <si>
    <t>HWA Kolk 111 km 19.186</t>
  </si>
  <si>
    <t>HWA Kolk 112 km 19.206</t>
  </si>
  <si>
    <t>HWA Kolk 113 km 19.207</t>
  </si>
  <si>
    <t>HWA Kolk 114 km 19.219</t>
  </si>
  <si>
    <t>HWA Kolk 115 km 19.220</t>
  </si>
  <si>
    <t>HWA Kolk 116 km 19.257</t>
  </si>
  <si>
    <t>HWA Kolk 117 km 19.258</t>
  </si>
  <si>
    <t>HWA Kolk 118 km 19.275</t>
  </si>
  <si>
    <t>HWA Kolk 119 km 19.276</t>
  </si>
  <si>
    <t>HWA Kolk 120 km 19.277</t>
  </si>
  <si>
    <t>HWA Kolk 121 km 19.297</t>
  </si>
  <si>
    <t>HWA Kolk 122 km 19.297</t>
  </si>
  <si>
    <t>HWA Kolk 123 km 19.297</t>
  </si>
  <si>
    <t>HWA Kolk 124 km 19.317</t>
  </si>
  <si>
    <t>HWA Kolk 125 km 19.317</t>
  </si>
  <si>
    <t>HWA Kolk 126 km 19.329</t>
  </si>
  <si>
    <t>HWA Kolk 127 km 19.329</t>
  </si>
  <si>
    <t>HWA Kolk 128 km 19.347</t>
  </si>
  <si>
    <t>HWA Kolk 129 km 19.348</t>
  </si>
  <si>
    <t>HWA Kolk 130 km 19.363</t>
  </si>
  <si>
    <t>HWA Kolk 131 km 19.365</t>
  </si>
  <si>
    <t>HWA Kolk 132 km 19.382</t>
  </si>
  <si>
    <t>HWA Kolk 133 km 19.382</t>
  </si>
  <si>
    <t>HWA Kolk 134 km 19.401</t>
  </si>
  <si>
    <t>HWA Kolk 135 km 19.402</t>
  </si>
  <si>
    <t>HWA Kolk 136 km 19.414</t>
  </si>
  <si>
    <t>HWA Kolk 137 km 19.415</t>
  </si>
  <si>
    <t>HWA Kolk 138 km 19.432</t>
  </si>
  <si>
    <t>HWA Kolk 139 km 19.433</t>
  </si>
  <si>
    <t>HWA Kolk 140 km 19.453</t>
  </si>
  <si>
    <t>HWA Kolk 141 km 19.468</t>
  </si>
  <si>
    <t>HWA Kolk 142 km 19.469</t>
  </si>
  <si>
    <t>HWA Kolk 143 km 19.485</t>
  </si>
  <si>
    <t>HWA Kolk 144 km 19.486</t>
  </si>
  <si>
    <t>HWA Kolk 145 km 19.505</t>
  </si>
  <si>
    <t>HWA Kolk 146 km 19.506</t>
  </si>
  <si>
    <t>HWA Kolk 147 km 19.507</t>
  </si>
  <si>
    <t>HWA Kolk 148 km 19.525</t>
  </si>
  <si>
    <t>HWA Kolk 149 km 19.526</t>
  </si>
  <si>
    <t>HWA Kolk 150 km 19.534</t>
  </si>
  <si>
    <t>HWA Kolk 151 km 19.537</t>
  </si>
  <si>
    <t>HWA Kolk 152 km 19.552</t>
  </si>
  <si>
    <t>HWA Kolk 153 km 19.553</t>
  </si>
  <si>
    <t>HWA Kolk 154 km 19.554</t>
  </si>
  <si>
    <t>HWA Kolk 155 km 19.554</t>
  </si>
  <si>
    <t>HWA Kolk 156 km 19.555</t>
  </si>
  <si>
    <t>HWA Kolk 157 km 19.555</t>
  </si>
  <si>
    <t>HWA Kolk 158 km 19.555</t>
  </si>
  <si>
    <t>HWA Kolk 159 km 19.568</t>
  </si>
  <si>
    <t>HWA Kolk 160 km 19.574</t>
  </si>
  <si>
    <t>HWA Kolk 161 km 19.575</t>
  </si>
  <si>
    <t>HWA Kolk 162 km 19.576</t>
  </si>
  <si>
    <t>HWA Kolk 163 km 19.583</t>
  </si>
  <si>
    <t>HWA Kolk 164 km 19.594</t>
  </si>
  <si>
    <t>HWA Kolk 165 km 19.594</t>
  </si>
  <si>
    <t>HWA Kolk 166 km 19.596</t>
  </si>
  <si>
    <t>HWA Kolk 167 km 19.596</t>
  </si>
  <si>
    <t>HWA Kolk 168 km 19.612</t>
  </si>
  <si>
    <t>HWA Kolk 169 km 19.612</t>
  </si>
  <si>
    <t>HWA Kolk 170 km 19.623</t>
  </si>
  <si>
    <t>HWA Kolk 171 km 19.626</t>
  </si>
  <si>
    <t>HWA Kolk 172 km 19.629</t>
  </si>
  <si>
    <t>HWA Kolk 173 km 19.631</t>
  </si>
  <si>
    <t>HWA Kolk 174 km 19.632</t>
  </si>
  <si>
    <t>HWA Kolk 175 km 19.634</t>
  </si>
  <si>
    <t>HWA Kolk 176 km 19.648</t>
  </si>
  <si>
    <t>HWA Kolk 177 km 19.649</t>
  </si>
  <si>
    <t>HWA Kolk 178 km 19.652</t>
  </si>
  <si>
    <t>HWA Kolk 179 km 19.665</t>
  </si>
  <si>
    <t>HWA Kolk 180 km 19.667</t>
  </si>
  <si>
    <t>HWA Kolk 181 km 19.668</t>
  </si>
  <si>
    <t>HWA Kolk 182 km 19.682</t>
  </si>
  <si>
    <t>HWA Kolk 183 km 19.688</t>
  </si>
  <si>
    <t>HWA Kolk 184 km 19.689</t>
  </si>
  <si>
    <t>HWA Kolk 185 km 19.689</t>
  </si>
  <si>
    <t>HWA Kolk 186 km 19.696</t>
  </si>
  <si>
    <t>HWA Kolk 187 km 19.706</t>
  </si>
  <si>
    <t>HWA Kolk 188 km 19.707</t>
  </si>
  <si>
    <t>HWA Kolk 189 km 19.727</t>
  </si>
  <si>
    <t>HWA Kolk 190 km 19.727</t>
  </si>
  <si>
    <t>HWA Kolk 191 km 19.727</t>
  </si>
  <si>
    <t>HWA Kolk 192 km 19.755</t>
  </si>
  <si>
    <t>HWA Kolk 193 km 19.756</t>
  </si>
  <si>
    <t>HWA Kolk 194 km 19.768</t>
  </si>
  <si>
    <t>HWA Kolk 195 km 19.769</t>
  </si>
  <si>
    <t>HWA Kolk 196 km 19.784</t>
  </si>
  <si>
    <t>HWA Kolk 197 km 19.784</t>
  </si>
  <si>
    <t>HWA Kolk 198 km 19.785</t>
  </si>
  <si>
    <t>HWA Kolk 199 km 19.802</t>
  </si>
  <si>
    <t>HWA Kolk 200 km 19.802</t>
  </si>
  <si>
    <t>HWA Kolk 201 km 19.803</t>
  </si>
  <si>
    <t>HWA Kolk 202 km 19.812</t>
  </si>
  <si>
    <t>HWA Kolk 203 km 19.817</t>
  </si>
  <si>
    <t>HWA Kolk 204 km 19.817</t>
  </si>
  <si>
    <t>HWA Kolk 205 km 19.817</t>
  </si>
  <si>
    <t>HWA Kolk 206 km 19.818</t>
  </si>
  <si>
    <t>HWA Kolk 207 km 19.837</t>
  </si>
  <si>
    <t>HWA Kolk 208 km 19.837</t>
  </si>
  <si>
    <t>HWA Kolk 209 km 19.884</t>
  </si>
  <si>
    <t>P&amp;R Tunnel</t>
  </si>
  <si>
    <t>HWA Kolk 210 km 19.885</t>
  </si>
  <si>
    <t>HWA Kolk 211 km 19.914</t>
  </si>
  <si>
    <t>HWA Kolk 212 km 19.929</t>
  </si>
  <si>
    <t>HWA Kolk 213 km 19.929</t>
  </si>
  <si>
    <t>HWA Kolk 214 km 19.950</t>
  </si>
  <si>
    <t>HWA Kolk 215 km 19.950</t>
  </si>
  <si>
    <t>HWA Kolk 216 km 19.967</t>
  </si>
  <si>
    <t>HWA Kolk 217 km 19.967</t>
  </si>
  <si>
    <t>HWA Kolk 218 km 19.985</t>
  </si>
  <si>
    <t>HWA Kolk 219 km 19.985</t>
  </si>
  <si>
    <t>HWA Kolk 220 km 20.002</t>
  </si>
  <si>
    <t>HWA Kolk 221 km 20.002</t>
  </si>
  <si>
    <t>HWA Kolk 222 km 20.105</t>
  </si>
  <si>
    <t>HWA Kolk 223 km 20.108</t>
  </si>
  <si>
    <t>HWA Kolk 224 km 20.263</t>
  </si>
  <si>
    <t>HWA Kolk 225 km 20.323</t>
  </si>
  <si>
    <t>HWA Kolk 226 km 20.384</t>
  </si>
  <si>
    <t>HWA Kolk 227 km 20.449</t>
  </si>
  <si>
    <t>HWA Kolk 228 km 20.465</t>
  </si>
  <si>
    <t>HWA Kolk 229 km 20.481</t>
  </si>
  <si>
    <t>HWA Kolk 230 km 20.495</t>
  </si>
  <si>
    <t>HWA Kolk 231 km 20.510</t>
  </si>
  <si>
    <t>HWA Kolk 232 km 20.526</t>
  </si>
  <si>
    <t>HWA Kolk 233 km 20.684</t>
  </si>
  <si>
    <t>HWA Kolk 234 km 20.684</t>
  </si>
  <si>
    <t>HWA Kolk 235 km 20.699</t>
  </si>
  <si>
    <t>HWA Kolk 236 km 20.699</t>
  </si>
  <si>
    <t>HWA Kolk 237 km 20.715</t>
  </si>
  <si>
    <t>HWA Kolk 238 km 20.855</t>
  </si>
  <si>
    <t>HWA Kolk 239 km 20.856</t>
  </si>
  <si>
    <t>HWA Kolk 240 km 20.877</t>
  </si>
  <si>
    <t>HWA Kolk 241 km 20.877</t>
  </si>
  <si>
    <t>HWA Kolk 242 km 20.899</t>
  </si>
  <si>
    <t>HWA Kolk 243 km 20.899</t>
  </si>
  <si>
    <t>HWA Kolk 244 km 20.921</t>
  </si>
  <si>
    <t>HWA Kolk 245 km 20.921</t>
  </si>
  <si>
    <t>HWA Kolk 246 km 20.943</t>
  </si>
  <si>
    <t>HWA Kolk 247 km 20.943</t>
  </si>
  <si>
    <t>HWA Kolk 248 km 20.959</t>
  </si>
  <si>
    <t>HWA Kolk 249 km 20.959</t>
  </si>
  <si>
    <t>HWA Kolk 250 km 20.978</t>
  </si>
  <si>
    <t>HWA Kolk 251 km 20.978</t>
  </si>
  <si>
    <t>HWA Kolk 252 km 20.998</t>
  </si>
  <si>
    <t>HWA Kolk 253 km 20.999</t>
  </si>
  <si>
    <t>HWA Kolk 254 km 21.019</t>
  </si>
  <si>
    <t>HWA Kolk 255 km 21.019</t>
  </si>
  <si>
    <t>HWA Kolk 256 km 21.022</t>
  </si>
  <si>
    <t>HWA Kolk 257 km 21.022</t>
  </si>
  <si>
    <t>HWA Kolk 258 km 21.040</t>
  </si>
  <si>
    <t>HWA Kolk 259 km 21.040</t>
  </si>
  <si>
    <t>HWA Kolk 260 km 21.053</t>
  </si>
  <si>
    <t>HWA Kolk 261 km 21.065</t>
  </si>
  <si>
    <t>OV-RI-0929-00001</t>
  </si>
  <si>
    <t>HWA Kolk 262 km 21.071</t>
  </si>
  <si>
    <t>HWA Kolk 263 km 21.087</t>
  </si>
  <si>
    <t>HWA Kolk 264 km 21.087</t>
  </si>
  <si>
    <t>HWA Kolk 265 km 21.089</t>
  </si>
  <si>
    <t>HWA Kolk 266 km 21.090</t>
  </si>
  <si>
    <t>HWA Kolk 267 km 21.095</t>
  </si>
  <si>
    <t>HWA Kolk 268 km 21.095</t>
  </si>
  <si>
    <t>HWA Kolk 269 km 21.186</t>
  </si>
  <si>
    <t>HWA Kolk 270 km 21.200</t>
  </si>
  <si>
    <t>HWA Kolk 271 km 21.200</t>
  </si>
  <si>
    <t>HWA Kolk 272 km 21.209</t>
  </si>
  <si>
    <t>HWA Kolk 273 km 21.213</t>
  </si>
  <si>
    <t>HWA Kolk 274 km 21.213</t>
  </si>
  <si>
    <t>HWA Kolk 275 km 21.231</t>
  </si>
  <si>
    <t>HWA Kolk 276 km 21.246</t>
  </si>
  <si>
    <t>HWA Kolk 277 km 21.248</t>
  </si>
  <si>
    <t>HWA Kolk 278 km 21.260</t>
  </si>
  <si>
    <t>HWA Kolk 279 km 21.262</t>
  </si>
  <si>
    <t>HWA Kolk 280 km 21.273</t>
  </si>
  <si>
    <t>HWA Kolk 281 km 21.275</t>
  </si>
  <si>
    <t>HWA Kolk 282 km 21.377</t>
  </si>
  <si>
    <t>HWA Kolk 283 km 21.379</t>
  </si>
  <si>
    <t>HWA Kolk 284 km 21.381</t>
  </si>
  <si>
    <t>Hek P&amp;R Opstel</t>
  </si>
  <si>
    <t>HWA Goot 001 km 0.386</t>
  </si>
  <si>
    <t>Henridunantlaan</t>
  </si>
  <si>
    <t>OV-RI-0136-00001</t>
  </si>
  <si>
    <t>HWA Goot 002 km 0.416</t>
  </si>
  <si>
    <t>HWA Goot 003 km 2.932</t>
  </si>
  <si>
    <t>HWA Goot 004 km 2.932</t>
  </si>
  <si>
    <t>HWA Goot 005 km 2.932</t>
  </si>
  <si>
    <t>HWA Goot 006 km 3.108</t>
  </si>
  <si>
    <t>HWA Goot 007 km 3.108</t>
  </si>
  <si>
    <t>HWA Goot 008 km 3.108</t>
  </si>
  <si>
    <t>HWA Goot 009 km 3.300</t>
  </si>
  <si>
    <t>Planetenbaan</t>
  </si>
  <si>
    <t>OV-RI-0149-00001</t>
  </si>
  <si>
    <t>HWA Goot 010 km 3.321</t>
  </si>
  <si>
    <t>HWA Goot 019 km 8.197</t>
  </si>
  <si>
    <t>Oprit A12</t>
  </si>
  <si>
    <t>OV-RI-0137-00001</t>
  </si>
  <si>
    <t>HWA Goot 020 km 8.197</t>
  </si>
  <si>
    <t>HWA Goot 021 km 8.216</t>
  </si>
  <si>
    <t>HWA Goot 022 km 8.221</t>
  </si>
  <si>
    <t>HWA Goot 023 km 8.277</t>
  </si>
  <si>
    <t>Europalaan</t>
  </si>
  <si>
    <t>HWA Goot 024 km 8.294</t>
  </si>
  <si>
    <t>HWA Goot 025 km 8.324</t>
  </si>
  <si>
    <t>Hollantlaan</t>
  </si>
  <si>
    <t>HWA Goot 026 km 8.325</t>
  </si>
  <si>
    <t>HWA Goot 027 km 8.335</t>
  </si>
  <si>
    <t>HWA Goot 028 km 8.335</t>
  </si>
  <si>
    <t>HWA Goot 029 km 8.636</t>
  </si>
  <si>
    <t>Australielaan</t>
  </si>
  <si>
    <t>HWA Goot 030 km 8.636</t>
  </si>
  <si>
    <t>HWA Goot 031 km 8.660</t>
  </si>
  <si>
    <t>HWA Goot 032 km 8.660</t>
  </si>
  <si>
    <t>HWA Goot 033 km 9.233</t>
  </si>
  <si>
    <t>Vasco da Gamalaan</t>
  </si>
  <si>
    <t>HWA Goot 034 km 9.234</t>
  </si>
  <si>
    <t>HWA Goot 035 km 9.272</t>
  </si>
  <si>
    <t>HWA Goot 036 km 9.272</t>
  </si>
  <si>
    <t>HWA Goot 037 km 9.994</t>
  </si>
  <si>
    <t>Churchillaan</t>
  </si>
  <si>
    <t>HWA Goot 038 km 9.994</t>
  </si>
  <si>
    <t>HWA Goot 039 km 10.025</t>
  </si>
  <si>
    <t>HWA Goot 040 km 10.025</t>
  </si>
  <si>
    <t>HWA Goot 041 km 10.636</t>
  </si>
  <si>
    <t>Van Heuven Goedhartlaan</t>
  </si>
  <si>
    <t>HWA Goot 042 km 10.636</t>
  </si>
  <si>
    <t>HWA Goot 043 km 10.684</t>
  </si>
  <si>
    <t>HWA Goot 044 km 10.684</t>
  </si>
  <si>
    <t>HWA Goot 051 km 11.818</t>
  </si>
  <si>
    <t>HWA Goot 052 km 11.818</t>
  </si>
  <si>
    <t>HWA Goot 053 km 12.441</t>
  </si>
  <si>
    <t>Mineurslaan</t>
  </si>
  <si>
    <t>HWA Goot 054 km 12.441</t>
  </si>
  <si>
    <t>HWA Goot 055 km 12.541</t>
  </si>
  <si>
    <t>Tussen Jbp &amp; Ucc</t>
  </si>
  <si>
    <t>HWA Goot 056 km 12.541</t>
  </si>
  <si>
    <t>HWA Goot 057 km 12.562</t>
  </si>
  <si>
    <t>HWA Goot 058 km 12.563</t>
  </si>
  <si>
    <t>HWA Goot 059 km 12.583</t>
  </si>
  <si>
    <t>HWA Goot 060 km 12.583</t>
  </si>
  <si>
    <t>HWA Goot 061 km 12.601</t>
  </si>
  <si>
    <t>HWA Goot 062 km 12.682 (lengte goot = 63m)</t>
  </si>
  <si>
    <t>Voorkant Leidseveertunnel</t>
  </si>
  <si>
    <t>HWA Goot 063 km 12.682 (lengte goot = 63m)</t>
  </si>
  <si>
    <t>HWA Goot 064 km 12.693</t>
  </si>
  <si>
    <t>HWA Goot 065 km 12.693</t>
  </si>
  <si>
    <t>HWA Goot 066 km 12.693</t>
  </si>
  <si>
    <t>HWA Goot 067 km 12.693</t>
  </si>
  <si>
    <t>HWA Goot 068 km 12.694</t>
  </si>
  <si>
    <t>HWA Goot 069 km 12.694</t>
  </si>
  <si>
    <t>HWA Goot 070 km 12.768</t>
  </si>
  <si>
    <t>HWA Goot 071 km 12.769</t>
  </si>
  <si>
    <t>Leidseveertunnel</t>
  </si>
  <si>
    <t>HWA Goot 072 km 12.769</t>
  </si>
  <si>
    <t>HWA Goot 073 km 12.769</t>
  </si>
  <si>
    <t>HWA Goot 074 km 12.770</t>
  </si>
  <si>
    <t>HWA Goot 075 km 12.770</t>
  </si>
  <si>
    <t>HWA Goot 076 km 12.770</t>
  </si>
  <si>
    <t>HWA Goot 077 km 13.139</t>
  </si>
  <si>
    <t>Tussen Leidseveertunnel UCC</t>
  </si>
  <si>
    <t>HWA Goot 078 km 13.167</t>
  </si>
  <si>
    <t>HWA Goot 079 km 13.170</t>
  </si>
  <si>
    <t>HWA Goot 080 km 13.190</t>
  </si>
  <si>
    <t>HWA Goot 081 km 13.210</t>
  </si>
  <si>
    <t>HWA Goot 082 km 13.224</t>
  </si>
  <si>
    <t>HWA Goot 083 km 13.241</t>
  </si>
  <si>
    <t>HWA Goot 084 km 13.241</t>
  </si>
  <si>
    <t>HWA Goot 085 km 13.241</t>
  </si>
  <si>
    <t>HWA Goot 086 km 13.258</t>
  </si>
  <si>
    <t>HWA Goot 087 km 13.259</t>
  </si>
  <si>
    <t>HWA Goot 088 km 13.259</t>
  </si>
  <si>
    <t>HWA Goot 089 km 13.262</t>
  </si>
  <si>
    <t>HWA Goot 090 km 13.266</t>
  </si>
  <si>
    <t>HWA Goot 091 km 13.266</t>
  </si>
  <si>
    <t>HWA Goot 092 km 13.266</t>
  </si>
  <si>
    <t>HWA Goot 093 km 13.266</t>
  </si>
  <si>
    <t>HWA Goot 094 km 13.266</t>
  </si>
  <si>
    <t>HWA Goot 095 km 13.311</t>
  </si>
  <si>
    <t>HWA Goot 096 km 13.312</t>
  </si>
  <si>
    <t>HWA Goot 097 km 13.313</t>
  </si>
  <si>
    <t>HWA Goot 098 km 13.313</t>
  </si>
  <si>
    <t>HWA Goot 099 km 13.313</t>
  </si>
  <si>
    <t>HWA Goot 100 km 13.315</t>
  </si>
  <si>
    <t>HWA Goot 101 km 13.315</t>
  </si>
  <si>
    <t>HWA Goot 102 km 13.336</t>
  </si>
  <si>
    <t>Tussen VR &amp; UCC</t>
  </si>
  <si>
    <t>HWA Goot 103 km 13.336</t>
  </si>
  <si>
    <t>HWA Goot 104 km 13.347</t>
  </si>
  <si>
    <t>HWA Goot 105 km 13.358</t>
  </si>
  <si>
    <t>HWA Goot 106 km 13.360</t>
  </si>
  <si>
    <t>HWA Goot 107 km 13.370</t>
  </si>
  <si>
    <t>HWA Goot 108 km 13.375</t>
  </si>
  <si>
    <t>HWA Goot 109 km 13.385</t>
  </si>
  <si>
    <t>HWA Goot 110 km 13.467</t>
  </si>
  <si>
    <t>HWA Goot 111 km 13.487</t>
  </si>
  <si>
    <t>HWA Goot 112 km 13.507</t>
  </si>
  <si>
    <t>HWA Goot 113 km 13.641</t>
  </si>
  <si>
    <t>HWA Goot 114 km 13.641</t>
  </si>
  <si>
    <t>HWA Goot 115 km 13.661</t>
  </si>
  <si>
    <t>HWA Goot 116 km 13.665</t>
  </si>
  <si>
    <t>HWA Goot 117 km 13.685</t>
  </si>
  <si>
    <t>HWA Goot 118 km 13.685</t>
  </si>
  <si>
    <t>HWA Goot 119 km 13.742</t>
  </si>
  <si>
    <t>HWA Goot 120 km 13.742</t>
  </si>
  <si>
    <t>HWA Goot 121 km 13.822</t>
  </si>
  <si>
    <t>HWA Goot 122 km 13.822</t>
  </si>
  <si>
    <t>HWA Goot 123 km 13.902</t>
  </si>
  <si>
    <t>HWA Goot 124 km 13.902</t>
  </si>
  <si>
    <t>HWA Goot 125 km 13.942</t>
  </si>
  <si>
    <t>HWA Goot 126 km 13.982</t>
  </si>
  <si>
    <t>HWA Goot 127 km 13.982</t>
  </si>
  <si>
    <t>HWA Goot 128 km 14.022</t>
  </si>
  <si>
    <t>HWA Goot 129 km 14.061</t>
  </si>
  <si>
    <t>HWA Goot 130 km 14.062</t>
  </si>
  <si>
    <t>HWA Goot 131 km 14.062</t>
  </si>
  <si>
    <t>HWA Goot 132 km 14.142</t>
  </si>
  <si>
    <t>HWA Goot 133 km 14.142</t>
  </si>
  <si>
    <t>HWA Goot 134 km 14.222</t>
  </si>
  <si>
    <t>HWA Goot 135 km 14.222</t>
  </si>
  <si>
    <t>HWA Goot 136 km 14.302</t>
  </si>
  <si>
    <t>HWA Goot 137 km 14.302</t>
  </si>
  <si>
    <t>HWA Goot 138 km 14.376</t>
  </si>
  <si>
    <t>HWA Goot 139 km 14.376</t>
  </si>
  <si>
    <t>HWA Goot 140 km 14.413</t>
  </si>
  <si>
    <t>HWA Goot 141 km 14.413</t>
  </si>
  <si>
    <t>HWA Goot 142 km 14.423</t>
  </si>
  <si>
    <t>HWA Goot 143 km 14.423</t>
  </si>
  <si>
    <t>HWA Goot 144 km 14.549</t>
  </si>
  <si>
    <t>HWA Goot 145 km 14.549</t>
  </si>
  <si>
    <t>HWA Goot 146 km 14.592</t>
  </si>
  <si>
    <t>HWA Goot 147 km 14.592</t>
  </si>
  <si>
    <t>HWA Goot 148 km 14.595</t>
  </si>
  <si>
    <t>HWA Goot 149 km 14.595</t>
  </si>
  <si>
    <t>HWA Goot 150 km 14.617</t>
  </si>
  <si>
    <t>HWA Goot 151 km 14.618</t>
  </si>
  <si>
    <t>HWA Goot 152 km 14.641</t>
  </si>
  <si>
    <t>HWA Goot 153 km 14.641</t>
  </si>
  <si>
    <t>HWA Goot 154 km 14.658</t>
  </si>
  <si>
    <t>HWA Goot 155 km 14.658</t>
  </si>
  <si>
    <t>HWA Goot 156 km 14.680</t>
  </si>
  <si>
    <t>HWA Goot 157 km 14.680</t>
  </si>
  <si>
    <t>HWA Goot 158 km 14.701</t>
  </si>
  <si>
    <t>HWA Goot 159 km 14.701</t>
  </si>
  <si>
    <t>HWA Goot 160 km 14.733</t>
  </si>
  <si>
    <t>HWA Goot 161 km 14.734</t>
  </si>
  <si>
    <t>HWA Goot 162 km 14.766</t>
  </si>
  <si>
    <t>HWA Goot 163 km 14.766</t>
  </si>
  <si>
    <t>HWA Goot 164 km 14.797</t>
  </si>
  <si>
    <t>HWA Goot 165 km 14.798</t>
  </si>
  <si>
    <t>HWA Goot 166 km 14.822</t>
  </si>
  <si>
    <t>HWA Goot 167 km 14.822</t>
  </si>
  <si>
    <t>HWA Goot 168 km 14.855</t>
  </si>
  <si>
    <t>HWA Goot 169 km 14.855</t>
  </si>
  <si>
    <t>HWA Goot 170 km 14.889</t>
  </si>
  <si>
    <t>HWA Goot 171 km 14.889</t>
  </si>
  <si>
    <t>HWA Goot 172 km 14.922</t>
  </si>
  <si>
    <t>HWA Goot 173 km 14.922</t>
  </si>
  <si>
    <t>HWA Goot 174 km 14.955</t>
  </si>
  <si>
    <t>HWA Goot 175 km 14.955</t>
  </si>
  <si>
    <t>HWA Goot 176 km 14.989</t>
  </si>
  <si>
    <t>HWA Goot 177 km 14.989</t>
  </si>
  <si>
    <t>HWA Goot 178 km 15.009</t>
  </si>
  <si>
    <t>HWA Goot 179 km 15.009</t>
  </si>
  <si>
    <t>HWA Goot 180 km 15.029</t>
  </si>
  <si>
    <t>HWA Goot 181 km 15.029</t>
  </si>
  <si>
    <t>HWA Goot 182 km 15.051</t>
  </si>
  <si>
    <t>HWA Goot 183 km 15.051</t>
  </si>
  <si>
    <t>HWA Goot 184 km 15.073</t>
  </si>
  <si>
    <t>HWA Goot 185 km 15.073</t>
  </si>
  <si>
    <t>HWA Goot 186 km 15.094</t>
  </si>
  <si>
    <t>HWA Goot 187 km 15.094</t>
  </si>
  <si>
    <t>HWA Goot 188 km 15.113</t>
  </si>
  <si>
    <t>HWA Goot 189 km 15.113</t>
  </si>
  <si>
    <t>HWA Goot 190 km 15.138</t>
  </si>
  <si>
    <t>HWA Goot 191 km 15.138</t>
  </si>
  <si>
    <t>HWA Goot 192 km 15.156</t>
  </si>
  <si>
    <t>HWA Goot 193 km 15.156</t>
  </si>
  <si>
    <t>HWA Goot 194 km 15.180</t>
  </si>
  <si>
    <t>HWA Goot 195 km 15.180</t>
  </si>
  <si>
    <t>HWA Goot 196 km 15.204</t>
  </si>
  <si>
    <t>HWA Goot 197 km 15.204</t>
  </si>
  <si>
    <t>HWA Goot 198 km 15.229</t>
  </si>
  <si>
    <t>HWA Goot 199 km 15.229</t>
  </si>
  <si>
    <t>HWA Goot 200 km 15.253</t>
  </si>
  <si>
    <t>HWA Goot 201 km 15.253</t>
  </si>
  <si>
    <t>HWA Goot 202 km 15.279</t>
  </si>
  <si>
    <t>HWA Goot 203 km 15.280</t>
  </si>
  <si>
    <t>HWA Goot 204 km 15.305</t>
  </si>
  <si>
    <t>HWA Goot 205 km 15.305</t>
  </si>
  <si>
    <t>HWA Goot 206 km 15.332</t>
  </si>
  <si>
    <t>HWA Goot 207 km 15.332</t>
  </si>
  <si>
    <t>HWA Goot 208 km 15.356</t>
  </si>
  <si>
    <t>HWA Goot 209 km 15.356</t>
  </si>
  <si>
    <t>HWA Goot 210 km 15.382</t>
  </si>
  <si>
    <t>HWA Goot 211 km 15.382</t>
  </si>
  <si>
    <t>HWA Goot 212 km 15.408</t>
  </si>
  <si>
    <t>HWA Goot 213 km 15.408</t>
  </si>
  <si>
    <t>HWA Goot 214 km 15.442</t>
  </si>
  <si>
    <t>HWA Goot 215 km 15.442</t>
  </si>
  <si>
    <t>HWA Goot 216 km 15.522</t>
  </si>
  <si>
    <t>HWA Goot 217 km 15.522</t>
  </si>
  <si>
    <t>HWA Goot 218 km 15.601</t>
  </si>
  <si>
    <t>HWA Goot 219 km 15.601</t>
  </si>
  <si>
    <t>HWA Goot 220 km 15.682</t>
  </si>
  <si>
    <t>HWA Goot 221 km 15.762</t>
  </si>
  <si>
    <t>HWA Goot 222 km 15.842</t>
  </si>
  <si>
    <t xml:space="preserve">HWA Goot km 19.182 </t>
  </si>
  <si>
    <t>Halte Padualaan</t>
  </si>
  <si>
    <t>HWA Goot 223 km 19.132</t>
  </si>
  <si>
    <t>Tussen WKZ &amp; P&amp;R</t>
  </si>
  <si>
    <t>HWA Goot 224 km 19.132</t>
  </si>
  <si>
    <t>HWA Goot 225 km 19.164</t>
  </si>
  <si>
    <t>HWA Goot 226 km 19.164</t>
  </si>
  <si>
    <t>HWA Goot 227 km 19.208</t>
  </si>
  <si>
    <t>HWA Goot 228 km 19.209</t>
  </si>
  <si>
    <t>HWA Goot 229 km 19.573</t>
  </si>
  <si>
    <t>HWA Goot 230 km 19.622</t>
  </si>
  <si>
    <t>HWA Goot 231 km 19.627</t>
  </si>
  <si>
    <t>HWA Goot 232 km 19.669</t>
  </si>
  <si>
    <t>HWA Goot 233 km 19.710</t>
  </si>
  <si>
    <t>HWA Goot 234 km 19.856</t>
  </si>
  <si>
    <t>HWA Goot 235 km 20.087</t>
  </si>
  <si>
    <t>HWA Goot 236 km 20.551</t>
  </si>
  <si>
    <t>HWA Goot 237 km 20.551</t>
  </si>
  <si>
    <t>HWA Goot 238 km 20.572</t>
  </si>
  <si>
    <t>HWA Goot 239 km 20.572</t>
  </si>
  <si>
    <t>HWA Goot 240 km 20.572</t>
  </si>
  <si>
    <t>HWA Goot km 20.6</t>
  </si>
  <si>
    <t>Halte WKZ</t>
  </si>
  <si>
    <t>HWA Goot 241 km 20.611</t>
  </si>
  <si>
    <t>HWA Goot 242 km 20.611</t>
  </si>
  <si>
    <t>HWA Goot 243 km 20.611</t>
  </si>
  <si>
    <t>HWA Goot 244 km 20.652</t>
  </si>
  <si>
    <t>HWA Goot 245 km 20.652</t>
  </si>
  <si>
    <t>HWA Goot 246 km 20.652</t>
  </si>
  <si>
    <t>HWA Goot 247 km 20.684</t>
  </si>
  <si>
    <t>HWA Goot 248 km 20.715</t>
  </si>
  <si>
    <t>HWA Goot 249 km 20.855</t>
  </si>
  <si>
    <t>HWA Goot 250 km 20.855</t>
  </si>
  <si>
    <t>HWA Goot 251 km 20.855</t>
  </si>
  <si>
    <t>HWA Goot/Roosters 26x P&amp;R Tunnel km 20.875</t>
  </si>
  <si>
    <t>HWA Goot 252 km 20.878</t>
  </si>
  <si>
    <t>HWA Goot 253 km 20.878</t>
  </si>
  <si>
    <t>HWA Goot 254 km 20.878</t>
  </si>
  <si>
    <t>HWA Goot 255 km 20.899</t>
  </si>
  <si>
    <t>HWA Goot 256 km 20.899</t>
  </si>
  <si>
    <t>HWA Goot 257 km 20.899</t>
  </si>
  <si>
    <t>HWA Goot 258 km 20.921</t>
  </si>
  <si>
    <t>HWA Goot 259 km 20.921</t>
  </si>
  <si>
    <t>HWA Goot 260 km 20.921</t>
  </si>
  <si>
    <t>HWA Goot 261 km 20.943</t>
  </si>
  <si>
    <t>HWA Goot 262 km 20.943</t>
  </si>
  <si>
    <t>HWA Goot 263 km 20.943</t>
  </si>
  <si>
    <t>HWA Goot 264 km 20.959</t>
  </si>
  <si>
    <t>HWA Goot 265 km 20.959</t>
  </si>
  <si>
    <t>HWA Goot 266 km 20.959</t>
  </si>
  <si>
    <t>HWA Goot 267 km 20.978</t>
  </si>
  <si>
    <t>HWA Goot 268 km 20.978</t>
  </si>
  <si>
    <t>HWA Goot 269 km 20.978</t>
  </si>
  <si>
    <t>HWA Goot 270 km 20.999</t>
  </si>
  <si>
    <t>HWA Goot 271 km 20.999</t>
  </si>
  <si>
    <t>HWA Goot 272 km 20.999</t>
  </si>
  <si>
    <t>HWA Goot 273 km 21.022</t>
  </si>
  <si>
    <t>HWA Goot 274 km 21.022</t>
  </si>
  <si>
    <t>HWA Goot 275 km 21.022</t>
  </si>
  <si>
    <t>HWA Goot 276 km 21.040</t>
  </si>
  <si>
    <t>HWA Goot 277 km 21.040</t>
  </si>
  <si>
    <t>HWA Goot 278 km 21.040</t>
  </si>
  <si>
    <t>HWA Goot 279 km 21.042</t>
  </si>
  <si>
    <t>HWA Goot padualaan</t>
  </si>
  <si>
    <t>UHL</t>
  </si>
  <si>
    <t>HWA Goot 280 km 21.227</t>
  </si>
  <si>
    <t>HWA Goot 281 km 21.232</t>
  </si>
  <si>
    <t>Al Het onderstaand is x2 putjes</t>
  </si>
  <si>
    <t>HWA Groefrail 001 km 2.947</t>
  </si>
  <si>
    <t>HWA Groefrail 002 km 3.031</t>
  </si>
  <si>
    <t>HWA Groefrail 003 km 3.031</t>
  </si>
  <si>
    <t>HWA Groefrail 004 km 3.087</t>
  </si>
  <si>
    <t>HWA Groefrail 005 km 3.088</t>
  </si>
  <si>
    <t>HWA Groefrail 006 km 3.158</t>
  </si>
  <si>
    <t>HWA Groefrail 007 km 3.162</t>
  </si>
  <si>
    <t>HWA Groefrail 008 km 3.180</t>
  </si>
  <si>
    <t>HWA Groefrail 009 km 3.195</t>
  </si>
  <si>
    <t>HWA Groefrail 010 km 3.195</t>
  </si>
  <si>
    <t>HWA Groefrail 011 km 3.212</t>
  </si>
  <si>
    <t>HWA Groefrail 012 km 3.213</t>
  </si>
  <si>
    <t>HWA Groefrail 013 km 3.262</t>
  </si>
  <si>
    <t>HWA Groefrail 014 km 3.342</t>
  </si>
  <si>
    <t>HWA Groefrail 015 km 3.343</t>
  </si>
  <si>
    <t>HWA Groefrail 016 km 3.368</t>
  </si>
  <si>
    <t>HWA Groefrail 017 km 3.568</t>
  </si>
  <si>
    <t>Zomerdijk</t>
  </si>
  <si>
    <t>HWA Groefrail 018 km 3.569</t>
  </si>
  <si>
    <t>HWA Groefrail 019 km 3.576</t>
  </si>
  <si>
    <t>HWA Groefrail 020 km 3.577</t>
  </si>
  <si>
    <t>HWA Groefrail 021 km 5.091</t>
  </si>
  <si>
    <t>Duizendblad</t>
  </si>
  <si>
    <t>HWA Groefrail 022 km 5.091</t>
  </si>
  <si>
    <t>HWA Groefrail 023 km 5.103</t>
  </si>
  <si>
    <t>HWA Groefrail 024 km 5.103</t>
  </si>
  <si>
    <t>HWA Groefrail 025 km 6.459</t>
  </si>
  <si>
    <t>Baronieweg</t>
  </si>
  <si>
    <t>HWA Groefrail 026 km 6.460</t>
  </si>
  <si>
    <t>HWA Groefrail 027 km 6.470</t>
  </si>
  <si>
    <t>HWA Groefrail 028 km 6.470</t>
  </si>
  <si>
    <t>HWA Groefrail 029 km 8.817</t>
  </si>
  <si>
    <t>Beneluxlaan</t>
  </si>
  <si>
    <t>HWA Groefrail 030 km 8.817</t>
  </si>
  <si>
    <t>HWA Groefrail 031 km 8.835</t>
  </si>
  <si>
    <t>HWA Groefrail 032 km 8.835</t>
  </si>
  <si>
    <t>HWA Groefrail 033 km 8.902</t>
  </si>
  <si>
    <t>HWA Groefrail 034 km 10.806</t>
  </si>
  <si>
    <t>24 Oktoberplein</t>
  </si>
  <si>
    <t>HWA Groefrail 035 km 10.806</t>
  </si>
  <si>
    <t>HWA Groefrail 036 km 10.821</t>
  </si>
  <si>
    <t>HWA Groefrail 037 km 10.850</t>
  </si>
  <si>
    <t>HWA Groefrail 038 km 10.882</t>
  </si>
  <si>
    <t>HWA Groefrail 039 km 10.930</t>
  </si>
  <si>
    <t>HWA Groefrail 040 km 12.197</t>
  </si>
  <si>
    <t>Jaarbeursplein</t>
  </si>
  <si>
    <t>HWA Groefrail 041 km 12.197</t>
  </si>
  <si>
    <t>HWA Groefrail 042 km 12.231</t>
  </si>
  <si>
    <t>HWA Groefrail 043 km 12.290</t>
  </si>
  <si>
    <t>HWA Groefrail 044 km 12.290</t>
  </si>
  <si>
    <t>HWA Groefrail 045 km 12.348</t>
  </si>
  <si>
    <t>HWA Groefrail 046 km 12.348</t>
  </si>
  <si>
    <t>HWA Groefrail 047 km 12.361</t>
  </si>
  <si>
    <t>HWA Groefrail 048 km 12.361</t>
  </si>
  <si>
    <t>HWA Groefrail 049 km 12.381</t>
  </si>
  <si>
    <t>HWA Groefrail 050 km 12.381</t>
  </si>
  <si>
    <t>HWA Groefrail 051 km 12.401</t>
  </si>
  <si>
    <t>HWA Groefrail 052 km 12.401</t>
  </si>
  <si>
    <t>HWA Groefrail 053 km 12.413</t>
  </si>
  <si>
    <t>HWA Groefrail 054 km 12.414</t>
  </si>
  <si>
    <t>HWA Groefrail 055 km 12.441</t>
  </si>
  <si>
    <t>HWA Groefrail 056 km 12.441</t>
  </si>
  <si>
    <t>HWA Groefrail</t>
  </si>
  <si>
    <t>HWA Groefrail 057 km 12.542</t>
  </si>
  <si>
    <t>HWA Groefrail 058 km 12.542</t>
  </si>
  <si>
    <t>HWA Groefrail 059 km 12.562</t>
  </si>
  <si>
    <t>HWA Groefrail 060 km 12.562</t>
  </si>
  <si>
    <t>HWA Groefrail 061 km 12.582</t>
  </si>
  <si>
    <t>Tussen Jbp &amp; Leidseveertunnel</t>
  </si>
  <si>
    <t>HWA Groefrail 062 km 12.583</t>
  </si>
  <si>
    <t>HWA Groefrail 063 km 12.601</t>
  </si>
  <si>
    <t>HWA Groefrail 064 km 12.601</t>
  </si>
  <si>
    <t>HWA Groefrail 065 km 12.616</t>
  </si>
  <si>
    <t>HWA Groefrail 066 km 12.616</t>
  </si>
  <si>
    <t>HWA Groefrail 067 km 12.694</t>
  </si>
  <si>
    <t>HWA Groefrail 068 km 12.694</t>
  </si>
  <si>
    <t xml:space="preserve">HWA Groefrail </t>
  </si>
  <si>
    <t>HWA Groefrail 069 km 12.768</t>
  </si>
  <si>
    <t>HWA Groefrail 070 km 12.769</t>
  </si>
  <si>
    <t>HWA Groefrail 071 km 12.820</t>
  </si>
  <si>
    <t>HWA Groefrail 072 km 12.823</t>
  </si>
  <si>
    <t>HWA Groefrail 073 km 12.877</t>
  </si>
  <si>
    <t>HWA Groefrail 074 km 12.902</t>
  </si>
  <si>
    <t>HWA Groefrail 075 km 12.903</t>
  </si>
  <si>
    <t>HWA Groefrail 076 km 12.924</t>
  </si>
  <si>
    <t>HWA Groefrail 077 km 12.924</t>
  </si>
  <si>
    <t>HWA Groefrail 078 km 12.950</t>
  </si>
  <si>
    <t>Tussen Leidseveertunnel &amp; Ucc</t>
  </si>
  <si>
    <t>HWA Groefrail 079 km 12.950</t>
  </si>
  <si>
    <t>HWA Groefrail 080 km 12.978</t>
  </si>
  <si>
    <t>HWA Groefrail 081 km 12.978</t>
  </si>
  <si>
    <t>HWA Groefrail 082 km 13.008</t>
  </si>
  <si>
    <t>HWA Groefrail 083 km 13.008</t>
  </si>
  <si>
    <t>HWA Groefrail 084 km 13.037</t>
  </si>
  <si>
    <t>HWA Groefrail 085 km 13.045</t>
  </si>
  <si>
    <t>HWA Groefrail 086 km 13.064</t>
  </si>
  <si>
    <t>HWA Groefrail 087 km 13.102</t>
  </si>
  <si>
    <t>HWA Groefrail 088 km 13.106</t>
  </si>
  <si>
    <t>HWA Groefrail 089 km 13.125</t>
  </si>
  <si>
    <t>HWA Groefrail 090 km 13.139</t>
  </si>
  <si>
    <t>HWA Groefrail 091 km 13.141</t>
  </si>
  <si>
    <t>HWA Groefrail 092 km 13.167</t>
  </si>
  <si>
    <t>HWA Groefrail 093 km 13.170</t>
  </si>
  <si>
    <t>HWA Groefrail 094 km 13.190</t>
  </si>
  <si>
    <t>HWA Groefrail 095 km 13.207</t>
  </si>
  <si>
    <t>HWA Groefrail 096 km 13.226</t>
  </si>
  <si>
    <t>HWA Groefrail 097 km 13.226</t>
  </si>
  <si>
    <t>HWA Groefrail 098 km 13.241</t>
  </si>
  <si>
    <t>HWA Groefrail 099 km 13.242</t>
  </si>
  <si>
    <t>HWA Groefrail 100 km 13.242</t>
  </si>
  <si>
    <t>HWA Groefrail 101 km 13.242</t>
  </si>
  <si>
    <t>HWA Groefrail 102 km 13.261</t>
  </si>
  <si>
    <t>HWA Groefrail 103 km 13.267</t>
  </si>
  <si>
    <t>HWA Groefrail 104 km 13.267</t>
  </si>
  <si>
    <t>HWA Groefrail 105 km 13.267</t>
  </si>
  <si>
    <t>HWA Groefrail 106 km 13.267</t>
  </si>
  <si>
    <t>HWA Groefrail 107 km 13.267</t>
  </si>
  <si>
    <t>HWA Groefrail 108 km 13.289</t>
  </si>
  <si>
    <t>HWA Groefrail 109 km 13.289</t>
  </si>
  <si>
    <t>HWA Groefrail 110 km 13.289</t>
  </si>
  <si>
    <t>HWA Groefrail 111 km 13.289</t>
  </si>
  <si>
    <t>HWA Groefrail 112 km 13.289</t>
  </si>
  <si>
    <t>HWA Groefrail 113 km 13.313</t>
  </si>
  <si>
    <t>HWA Groefrail 114 km 13.314</t>
  </si>
  <si>
    <t>HWA Groefrail 115 km 13.332</t>
  </si>
  <si>
    <t>HWA Groefrail 116 km 13.347</t>
  </si>
  <si>
    <t>HWA Groefrail 117 km 13.406</t>
  </si>
  <si>
    <t>Tussen UCC &amp; AVS</t>
  </si>
  <si>
    <t>HWA Groefrail 118 km 13.406</t>
  </si>
  <si>
    <t>HWA Groefrail 119 km 13.468</t>
  </si>
  <si>
    <t>HWA Groefrail 120 km 13.468</t>
  </si>
  <si>
    <t>HWA Groefrail 121 km 13.548</t>
  </si>
  <si>
    <t>HWA Groefrail 122 km 13.548</t>
  </si>
  <si>
    <t>HWA Groefrail 123 km 13.578</t>
  </si>
  <si>
    <t>HWA Groefrail 124 km 13.578</t>
  </si>
  <si>
    <t>HWA Groefrail 125 km 13.627</t>
  </si>
  <si>
    <t>HWA Groefrail 126 km 13.627</t>
  </si>
  <si>
    <t>HWA Groefrail 127 km 18.901</t>
  </si>
  <si>
    <t>Tussen Padualaan &amp; P&amp;R Tunnel</t>
  </si>
  <si>
    <t>HWA Groefrail 128 km 18.901</t>
  </si>
  <si>
    <t>HWA Groefrail 129 km 18.964</t>
  </si>
  <si>
    <t>HWA Groefrail 130 km 18.964</t>
  </si>
  <si>
    <t>HWA Groefrail 131 km 19.043</t>
  </si>
  <si>
    <t>HWA Groefrail 132 km 19.043</t>
  </si>
  <si>
    <t>HWA Groefrail 133 km 19.125</t>
  </si>
  <si>
    <t>HWA Groefrail 134 km 19.125</t>
  </si>
  <si>
    <t>HWA Groefrail 135 km 19.145</t>
  </si>
  <si>
    <t>HWA Groefrail 136 km 19.145</t>
  </si>
  <si>
    <t>HWA Groefrail 137 km 19.165</t>
  </si>
  <si>
    <t>HWA Groefrail 138 km 19.165</t>
  </si>
  <si>
    <t>HWA Groefrail 139 km 19.184</t>
  </si>
  <si>
    <t>HWA Groefrail 140 km 19.184</t>
  </si>
  <si>
    <t>HWA Groefrail 141 km 19.205</t>
  </si>
  <si>
    <t>HWA Groefrail 142 km 19.205</t>
  </si>
  <si>
    <t>HWA Groefrail 143 km 19.275</t>
  </si>
  <si>
    <t>HWA Groefrail 144 km 19.275</t>
  </si>
  <si>
    <t>HWA Groefrail 145 km 19.344</t>
  </si>
  <si>
    <t>HWA Groefrail 146 km 19.345</t>
  </si>
  <si>
    <t>HWA Groefrail 147 km 19.415</t>
  </si>
  <si>
    <t>HWA Groefrail 148 km 19.415</t>
  </si>
  <si>
    <t>HWA Groefrail 149 km 19.483</t>
  </si>
  <si>
    <t>HWA Groefrail 150 km 19.483</t>
  </si>
  <si>
    <t>HWA Groefrail 151 km 19.555</t>
  </si>
  <si>
    <t>HWA Groefrail 152 km 19.555</t>
  </si>
  <si>
    <t>HWA Groefrail 153 km 19.575</t>
  </si>
  <si>
    <t>HWA Groefrail 154 km 19.575</t>
  </si>
  <si>
    <t>HWA Groefrail 155 km 19.595</t>
  </si>
  <si>
    <t>HWA Groefrail 156 km 19.595</t>
  </si>
  <si>
    <t>HWA Groefrail 157 km 19.615</t>
  </si>
  <si>
    <t>HWA Groefrail 158 km 19.615</t>
  </si>
  <si>
    <t>HWA Groefrail 159 km 19.629</t>
  </si>
  <si>
    <t>HWA Groefrail 160 km 19.629</t>
  </si>
  <si>
    <t>HWA Groefrail 161 km 19.649</t>
  </si>
  <si>
    <t>HWA Groefrail 162 km 19.649</t>
  </si>
  <si>
    <t>HWA Groefrail 163 km 19.669</t>
  </si>
  <si>
    <t>HWA Groefrail 164 km 19.669</t>
  </si>
  <si>
    <t>HWA Groefrail 165 km 19.689</t>
  </si>
  <si>
    <t>HWA Groefrail 166 km 19.689</t>
  </si>
  <si>
    <t>HWA Groefrail 167 km 19.709</t>
  </si>
  <si>
    <t>HWA Groefrail 168 km 19.709</t>
  </si>
  <si>
    <t>HWA Groefrail 169 km 19.727</t>
  </si>
  <si>
    <t>HWA Groefrail 170 km 19.727</t>
  </si>
  <si>
    <t>HWA Groefrail 171 km 19.757</t>
  </si>
  <si>
    <t>HWA Groefrail 172 km 19.757</t>
  </si>
  <si>
    <t>HWA Groefrail 173 km 19.785</t>
  </si>
  <si>
    <t>HWA Groefrail 174 km 19.785</t>
  </si>
  <si>
    <t>HWA Groefrail 175 km 19.833</t>
  </si>
  <si>
    <t>HWA Groefrail 176 km 19.833</t>
  </si>
  <si>
    <t>HWA Groefrail 177 km 19.880</t>
  </si>
  <si>
    <t>HWA Groefrail 178 km 19.881</t>
  </si>
  <si>
    <t>HWA Groefrail 179 km 19.934</t>
  </si>
  <si>
    <t>HWA Groefrail 180 km 19.938</t>
  </si>
  <si>
    <t>HWA Groefrail 181 km 19.955</t>
  </si>
  <si>
    <t>HWA Groefrail 182 km 19.959</t>
  </si>
  <si>
    <t>HWA Groefrail 183 km 19.974</t>
  </si>
  <si>
    <t>HWA Groefrail 184 km 19.977</t>
  </si>
  <si>
    <t>HWA Groefrail 185 km 19.993</t>
  </si>
  <si>
    <t>HWA Groefrail 186 km 19.998</t>
  </si>
  <si>
    <t>HWA Groefrail 187 km 20.014</t>
  </si>
  <si>
    <t>Tussen P&amp;R Tunnel &amp; P&amp;R Opstel</t>
  </si>
  <si>
    <t>HWA Groefrail 188 km 20.019</t>
  </si>
  <si>
    <t>HWA Groefrail 189 km 20.070</t>
  </si>
  <si>
    <t>HWA Groefrail 190 km 20.074</t>
  </si>
  <si>
    <t>HWA Groefrail 191 km 20.088</t>
  </si>
  <si>
    <t>HWA Groefrail 192 km 20.117</t>
  </si>
  <si>
    <t>HWA Groefrail 193 km 20.123</t>
  </si>
  <si>
    <t>HWA Groefrail 194 km 20.149</t>
  </si>
  <si>
    <t>HWA Groefrail 195 km 20.149</t>
  </si>
  <si>
    <t>HWA Groefrail 196 km 20.167</t>
  </si>
  <si>
    <t>HWA Groefrail 197 km 20.167</t>
  </si>
  <si>
    <t>HWA Groefrail 198 km 20.202</t>
  </si>
  <si>
    <t>HWA Groefrail 199 km 20.202</t>
  </si>
  <si>
    <t>HWA Groefrail 200 km 20.263</t>
  </si>
  <si>
    <t>HWA Groefrail 201 km 20.263</t>
  </si>
  <si>
    <t>HWA Groefrail 202 km 20.323</t>
  </si>
  <si>
    <t>HWA Groefrail 203 km 20.323</t>
  </si>
  <si>
    <t>HWA Groefrail 204 km 20.383</t>
  </si>
  <si>
    <t>HWA Groefrail 205 km 20.384</t>
  </si>
  <si>
    <t>HWA Groefrail 206 km 20.444</t>
  </si>
  <si>
    <t>HWA Groefrail 207 km 20.444</t>
  </si>
  <si>
    <t>HWA Groefrail 208 km 20.505</t>
  </si>
  <si>
    <t>HWA Groefrail 209 km 20.505</t>
  </si>
  <si>
    <t>HWA Groefrail 210 km 20.571</t>
  </si>
  <si>
    <t>HWA Groefrail 211 km 20.571</t>
  </si>
  <si>
    <t>HWA Groefrail 212 km 20.591</t>
  </si>
  <si>
    <t>HWA Groefrail 213 km 20.591</t>
  </si>
  <si>
    <t>HWA Groefrail 214 km 20.611</t>
  </si>
  <si>
    <t>HWA Groefrail 215 km 20.611</t>
  </si>
  <si>
    <t>HWA Groefrail 216 km 20.631</t>
  </si>
  <si>
    <t>HWA Groefrail 217 km 20.631</t>
  </si>
  <si>
    <t>HWA Groefrail 218 km 20.651</t>
  </si>
  <si>
    <t>HWA Groefrail 219 km 20.651</t>
  </si>
  <si>
    <t>HWA Groefrail 220 km 20.671</t>
  </si>
  <si>
    <t>HWA Groefrail 221 km 20.671</t>
  </si>
  <si>
    <t>HWA Groefrail 222 km 20.732</t>
  </si>
  <si>
    <t>HWA Groefrail 223 km 20.732</t>
  </si>
  <si>
    <t>HWA Groefrail 224 km 20.749</t>
  </si>
  <si>
    <t>HWA Groefrail 225 km 20.749</t>
  </si>
  <si>
    <t>HWA Groefrail 226 km 20.773</t>
  </si>
  <si>
    <t>HWA Groefrail 227 km 20.773</t>
  </si>
  <si>
    <t>HWA Groefrail 228 km 20.783</t>
  </si>
  <si>
    <t>HWA Groefrail 229 km 20.783</t>
  </si>
  <si>
    <t>HWA Groefrail 230 km 20.793</t>
  </si>
  <si>
    <t>HWA Groefrail 231 km 20.793</t>
  </si>
  <si>
    <t>HWA Groefrail 232 km 20.807</t>
  </si>
  <si>
    <t>HWA Groefrail 233 km 20.807</t>
  </si>
  <si>
    <t>HWA Groefrail 234 km 20.818</t>
  </si>
  <si>
    <t>HWA Groefrail 235 km 20.818</t>
  </si>
  <si>
    <t>HWA Groefrail 236 km 21.066</t>
  </si>
  <si>
    <t>HWA Groefrail 237 km 21.068</t>
  </si>
  <si>
    <t>HWA Groefrail 238 km 21.073</t>
  </si>
  <si>
    <t>HWA Groefrail 239 km 21.076</t>
  </si>
  <si>
    <t>HWA Groefrail 240 km 21.114</t>
  </si>
  <si>
    <t>HWA Groefrail 241 km 21.114</t>
  </si>
  <si>
    <t>HWA Groefrail 242 km 21.138</t>
  </si>
  <si>
    <t>HWA Groefrail 243 km 21.139</t>
  </si>
  <si>
    <t>HWA Groefrail 244 km 21.164</t>
  </si>
  <si>
    <t>HWA Groefrail 245 km 21.168</t>
  </si>
  <si>
    <t>HWA Groefrail 246 km 21.192</t>
  </si>
  <si>
    <t>HWA Groefrail 247 km 21.197</t>
  </si>
  <si>
    <t>HWA Groefrail 248 km 21.206</t>
  </si>
  <si>
    <t>P&amp;R Opstel</t>
  </si>
  <si>
    <t>HWA Groefrail 249 km 21.208</t>
  </si>
  <si>
    <t>HWA Groefrail 250 km 21.219</t>
  </si>
  <si>
    <t>HWA Groefrail 251 km 21.220</t>
  </si>
  <si>
    <t>HWA Groefrail 252 km 21.231</t>
  </si>
  <si>
    <t>HWA Groefrail 253 km 21.251</t>
  </si>
  <si>
    <t>HWA Groefrail 254 km 21.251</t>
  </si>
  <si>
    <t>HWA Groefrail 255 km 21.252</t>
  </si>
  <si>
    <t>HWA Groefrail 256 km 21.253</t>
  </si>
  <si>
    <t>HWA Groefrail 257 km 21.276</t>
  </si>
  <si>
    <t>HWA Groefrail 258 km 21.276</t>
  </si>
  <si>
    <t>HWA Drainage 001 km 5.729</t>
  </si>
  <si>
    <t>Tussen Symphonielaan &amp; Kanaal Eiland Zuid</t>
  </si>
  <si>
    <t>HWA Drainage 002 km 5.830</t>
  </si>
  <si>
    <t>HWA Drainage 003 km 5.925</t>
  </si>
  <si>
    <t>HWA Drainage 004 km 5.927</t>
  </si>
  <si>
    <t>HWA Drainage 005 km 5.989</t>
  </si>
  <si>
    <t>HWA Drainage 006 km 6.126</t>
  </si>
  <si>
    <t>HWA Drainage 007 km 6.207</t>
  </si>
  <si>
    <t>HWA Drainage 008 km 6.314</t>
  </si>
  <si>
    <t>HWA Drainage 009 km 6.317</t>
  </si>
  <si>
    <t>HWA Drainage 010 km 6.517</t>
  </si>
  <si>
    <t>HWA Drainage 011 km 6.521</t>
  </si>
  <si>
    <t>HWA Drainage 012 km 6.539</t>
  </si>
  <si>
    <t>HWA Drainage 013 km 6.556</t>
  </si>
  <si>
    <t>HWA Drainage 014 km 6.698</t>
  </si>
  <si>
    <t>HWA Drainage 015 km 6.744</t>
  </si>
  <si>
    <t>HWA Drainage 016 km 6.800</t>
  </si>
  <si>
    <t>HWA Drainage 017 km 7.451</t>
  </si>
  <si>
    <t>HWA Drainage 018 km 7.451</t>
  </si>
  <si>
    <t>HWA Drainage 019 km 7.500</t>
  </si>
  <si>
    <t>HWA Drainage 020 km 7.501</t>
  </si>
  <si>
    <t>HWA Drainage 021 km 7.553</t>
  </si>
  <si>
    <t>HWA Drainage 022 km 7.554</t>
  </si>
  <si>
    <t>HWA Drainage 023 km 7.604</t>
  </si>
  <si>
    <t>HWA Drainage 024 km 7.605</t>
  </si>
  <si>
    <t>HWA Drainage 025 km 7.675</t>
  </si>
  <si>
    <t>HWA Drainage 026 km 7.846</t>
  </si>
  <si>
    <t>HWA Drainage 027 km 7.883</t>
  </si>
  <si>
    <t>HWA Drainage 028 km 7.884</t>
  </si>
  <si>
    <t>HWA Drainage 029 km 7.909</t>
  </si>
  <si>
    <t>HWA Drainage 030 km 7.934</t>
  </si>
  <si>
    <t>HWA Drainage 031 km 7.986</t>
  </si>
  <si>
    <t>HWA Drainage 032 km 7.986</t>
  </si>
  <si>
    <t>HWA Drainage 033 km 8.026</t>
  </si>
  <si>
    <t>HWA Drainage 034 km 8.026</t>
  </si>
  <si>
    <t>HWA Drainage 035 km 8.072</t>
  </si>
  <si>
    <t>HWA Drainage 036 km 8.072</t>
  </si>
  <si>
    <t>HWA Drainage 037 km 8.174</t>
  </si>
  <si>
    <t>HWA Drainage 038 km 8.175</t>
  </si>
  <si>
    <t>HWA Drainage 039 km 15.433</t>
  </si>
  <si>
    <t>T.h.v. Waterlinieweg</t>
  </si>
  <si>
    <t>HWA Drainage 040 km 15.448</t>
  </si>
  <si>
    <t>HWA Drainage 041 km 15.463</t>
  </si>
  <si>
    <t>HWA Drainage 000 km 5.650</t>
  </si>
  <si>
    <t>HWA Drainage km 7.000</t>
  </si>
  <si>
    <t>T.h.v. Wissels Ijsselstein-Zuid</t>
  </si>
  <si>
    <t>HWA Drainage km 6.800</t>
  </si>
  <si>
    <t>Tussen Jan Bijhouwerstraat en Ijsselstein-Zuid</t>
  </si>
  <si>
    <t>HWA Drainage km 6.600</t>
  </si>
  <si>
    <t>Tussen Baronieweg en Jan Bijhouwerstraat</t>
  </si>
  <si>
    <t>HWA Drainage km 6.400</t>
  </si>
  <si>
    <t>Tussen Ijsselstein-Bnnenstad en Baronieweg</t>
  </si>
  <si>
    <t xml:space="preserve">Locatie </t>
  </si>
  <si>
    <t xml:space="preserve">Aantal </t>
  </si>
  <si>
    <t>HWA Grindkoffer 001 km 3.199</t>
  </si>
  <si>
    <t>HWA Grindkoffer 002 km 3.199</t>
  </si>
  <si>
    <t>HWA Grindkoffer 003 km 3.202</t>
  </si>
  <si>
    <t>HWA Grindkoffer 004 km 3.202</t>
  </si>
  <si>
    <t>HWA Grindkoffer 005 km 3.202</t>
  </si>
  <si>
    <t>HWA Grindkoffer 006 km 3.204</t>
  </si>
  <si>
    <t>HWA Grindkoffer 007 km 3.205</t>
  </si>
  <si>
    <t>HWA Grindkoffer 008 km 3.208</t>
  </si>
  <si>
    <t>HWA Grindkoffer 009 km 3.209</t>
  </si>
  <si>
    <t>HWA Grindkoffer 010 km 3.209</t>
  </si>
  <si>
    <t>HWA Grindkoffer 011 km 3.210</t>
  </si>
  <si>
    <t>HWA Grindkoffer 012 km 3.210</t>
  </si>
  <si>
    <t>HWA Grindkoffer 013 km 3.212</t>
  </si>
  <si>
    <t>HWA Grindkoffer 014 km 3.212</t>
  </si>
  <si>
    <t>HWA Grindkoffer 015 km 3.212</t>
  </si>
  <si>
    <t>HWA Grindkoffer 016 km 3.214</t>
  </si>
  <si>
    <t>HWA Grindkoffer 017 km 3.214</t>
  </si>
  <si>
    <t>HWA Grindkoffer 018 km 3.216</t>
  </si>
  <si>
    <t>HWA Grindkoffer 019 km 3.216</t>
  </si>
  <si>
    <t>HWA Grindkoffer 020 km 3.216</t>
  </si>
  <si>
    <t>HWA Grindkoffer 021 km 3.217</t>
  </si>
  <si>
    <t>HWA Grindkoffer 022 km 3.218</t>
  </si>
  <si>
    <t>HWA Grindkoffer 023 km 3.219</t>
  </si>
  <si>
    <t>HWA Grindkoffer 024 km 3.220</t>
  </si>
  <si>
    <t>HWA Grindkoffer 025 km 3.220</t>
  </si>
  <si>
    <t>HWA Grindkoffer 026 km 3.225</t>
  </si>
  <si>
    <t>HWA Grindkoffer 027 km 3.225</t>
  </si>
  <si>
    <t>HWA Grindkoffer 028 km 3.227</t>
  </si>
  <si>
    <t>HWA Grindkoffer 029 km 3.227</t>
  </si>
  <si>
    <t>HWA Grindkoffer 030 km 3.227</t>
  </si>
  <si>
    <t>HWA Grindkoffer 031 km 3.228</t>
  </si>
  <si>
    <t>HWA Grindkoffer 032 km 3.228</t>
  </si>
  <si>
    <t>HWA Grindkoffer 033 km 3.230</t>
  </si>
  <si>
    <t>HWA Grindkoffer 034 km 3.230</t>
  </si>
  <si>
    <t>HWA Grindkoffer 035 km 3.230</t>
  </si>
  <si>
    <t>HWA Grindkoffer 036 km 3.235</t>
  </si>
  <si>
    <t>HWA Grindkoffer 037 km 3.236</t>
  </si>
  <si>
    <t>HWA Grindkoffer 038 km 3.238</t>
  </si>
  <si>
    <t>HWA Grindkoffer 039 km 3.239</t>
  </si>
  <si>
    <t>HWA Grindkoffer 040 km 3.239</t>
  </si>
  <si>
    <t>HWA Grindkoffer 041 km 3.241</t>
  </si>
  <si>
    <t>HWA Grindkoffer 042 km 3.242</t>
  </si>
  <si>
    <t>HWA Grindkoffer 043 km 3.243</t>
  </si>
  <si>
    <t>HWA Grindkoffer 044 km 3.254</t>
  </si>
  <si>
    <t>HWA Grindkoffer 045 km 3.255</t>
  </si>
  <si>
    <t>HWA Grindkoffer 046 km 3.255</t>
  </si>
  <si>
    <t>HWA Grindkoffer 047 km 3.256</t>
  </si>
  <si>
    <t>HWA Grindkoffer 048 km 3.257</t>
  </si>
  <si>
    <t>HWA Grindkoffer 049 km 3.259</t>
  </si>
  <si>
    <t>HWA Grindkoffer 050 km 3.260</t>
  </si>
  <si>
    <t>HWA Grindkoffer 051 km 3.260</t>
  </si>
  <si>
    <t>HWA Grindkoffer 052 km 3.261</t>
  </si>
  <si>
    <t>HWA Grindkoffer 053 km 3.263</t>
  </si>
  <si>
    <t>HWA Grindkoffer 054 km 3.264</t>
  </si>
  <si>
    <t>HWA Grindkoffer 055 km 3.264</t>
  </si>
  <si>
    <t>HWA Grindkoffer 056 km 3.266</t>
  </si>
  <si>
    <t>HWA Grindkoffer 057 km 3.267</t>
  </si>
  <si>
    <t>HWA Grindkoffer 058 km 3.268</t>
  </si>
  <si>
    <t>HWA Grindkoffer 059 km 3.269</t>
  </si>
  <si>
    <t>HWA Grindkoffer 060 km 3.269</t>
  </si>
  <si>
    <t>HWA Grindkoffer 061 km 3.271</t>
  </si>
  <si>
    <t>HWA Grindkoffer 062 km 3.271</t>
  </si>
  <si>
    <t>HWA Grindkoffer 063 km 3.273</t>
  </si>
  <si>
    <t>HWA Grindkoffer 064 km 3.273</t>
  </si>
  <si>
    <t>HWA Grindkoffer 065 km 3.273</t>
  </si>
  <si>
    <t>HWA Grindkoffer 066 km 3.275</t>
  </si>
  <si>
    <t>HWA Grindkoffer 067 km 3.276</t>
  </si>
  <si>
    <t>HWA Grindkoffer 068 km 3.278</t>
  </si>
  <si>
    <t>HWA Grindkoffer 069 km 3.278</t>
  </si>
  <si>
    <t>HWA Grindkoffer 070 km 3.278</t>
  </si>
  <si>
    <t>HWA Grindkoffer 071 km 3.280</t>
  </si>
  <si>
    <t>HWA Grindkoffer 072 km 3.280</t>
  </si>
  <si>
    <t>HWA Grindkoffer 073 km 3.282</t>
  </si>
  <si>
    <t>HWA Grindkoffer 074 km 3.282</t>
  </si>
  <si>
    <t>HWA Grindkoffer 075 km 3.282</t>
  </si>
  <si>
    <t>HWA Grindkoffer 076 km 3.284</t>
  </si>
  <si>
    <t>HWA Grindkoffer 077 km 3.284</t>
  </si>
  <si>
    <t>HWA Grindkoffer 078 km 3.286</t>
  </si>
  <si>
    <t>HWA Grindkoffer 079 km 3.287</t>
  </si>
  <si>
    <t>HWA Grindkoffer 080 km 3.287</t>
  </si>
  <si>
    <t>HWA Grindkoffer 081 km 3.289</t>
  </si>
  <si>
    <t>HWA Grindkoffer 082 km 3.290</t>
  </si>
  <si>
    <t>HWA Grindkoffer 083 km 3.291</t>
  </si>
  <si>
    <t>HWA Grindkoffer 084 km 3.292</t>
  </si>
  <si>
    <t>HWA Grindkoffer 085 km 3.292</t>
  </si>
  <si>
    <t>HWA Grindkoffer 086 km 3.294</t>
  </si>
  <si>
    <t>HWA Grindkoffer 087 km 3.294</t>
  </si>
  <si>
    <t>HWA Grindkoffer 088 km 3.296</t>
  </si>
  <si>
    <t>HWA Grindkoffer 089 km 3.296</t>
  </si>
  <si>
    <t>HWA Grindkoffer 090 km 3.296</t>
  </si>
  <si>
    <t>HWA Grindkoffer 091 km 3.299</t>
  </si>
  <si>
    <t>HWA Grindkoffer 092 km 3.299</t>
  </si>
  <si>
    <t>HWA Grindkoffer 093 km 3.302</t>
  </si>
  <si>
    <t>HWA Grindkoffer 094 km 3.302</t>
  </si>
  <si>
    <t>HWA Grindkoffer 095 km 3.302</t>
  </si>
  <si>
    <t>HWA Grindkoffer 096 km 3.304</t>
  </si>
  <si>
    <t>HWA Grindkoffer 097 km 3.304</t>
  </si>
  <si>
    <t>HWA Grindkoffer 098 km 3.306</t>
  </si>
  <si>
    <t>HWA Grindkoffer 099 km 3.306</t>
  </si>
  <si>
    <t>HWA Grindkoffer 100 km 3.306</t>
  </si>
  <si>
    <t>HWA Grindkoffer 101 km 3.308</t>
  </si>
  <si>
    <t>HWA Grindkoffer 102 km 3.309</t>
  </si>
  <si>
    <t>HWA Grindkoffer 103 km 3.310</t>
  </si>
  <si>
    <t>HWA Grindkoffer 104 km 3.311</t>
  </si>
  <si>
    <t>HWA Grindkoffer 105 km 3.311</t>
  </si>
  <si>
    <t>HWA Grindkoffer 106 km 3.313</t>
  </si>
  <si>
    <t>HWA Grindkoffer 107 km 3.313</t>
  </si>
  <si>
    <t>HWA Grindkoffer 108 km 3.315</t>
  </si>
  <si>
    <t>HWA Grindkoffer 109 km 3.315</t>
  </si>
  <si>
    <t>HWA Grindkoffer 110 km 3.316</t>
  </si>
  <si>
    <t>HWA Grindkoffer 111 km 3.318</t>
  </si>
  <si>
    <t>HWA Grindkoffer 112 km 3.318</t>
  </si>
  <si>
    <t>HWA Grindkoffer 113 km 3.320</t>
  </si>
  <si>
    <t>HWA Grindkoffer 114 km 3.320</t>
  </si>
  <si>
    <t>HWA Grindkoffer 115 km 3.321</t>
  </si>
  <si>
    <t>HWA Grindkoffer 116 km 3.322</t>
  </si>
  <si>
    <t>HWA Grindkoffer 117 km 3.323</t>
  </si>
  <si>
    <t>HWA Grindkoffer 118 km 3.323</t>
  </si>
  <si>
    <t>HWA Grindkoffer 119 km 3.326</t>
  </si>
  <si>
    <t>HWA Grindkoffer 120 km 3.326</t>
  </si>
  <si>
    <t>HWA Grindkoffer 121 km 3.328</t>
  </si>
  <si>
    <t>HWA Grindkoffer 122 km 3.328</t>
  </si>
  <si>
    <t>HWA Grindkoffer 123 km 3.328</t>
  </si>
  <si>
    <t>HWA Grindkoffer 124 km 3.331</t>
  </si>
  <si>
    <t>HWA Grindkoffer 125 km 3.331</t>
  </si>
  <si>
    <t>HWA Grindkoffer 126 km 3.333</t>
  </si>
  <si>
    <t>HWA Grindkoffer 127 km 3.333</t>
  </si>
  <si>
    <t>HWA Grindkoffer 128 km 3.333</t>
  </si>
  <si>
    <t>HWA Grindkoffer 129 km 3.336</t>
  </si>
  <si>
    <t>HWA Grindkoffer 130 km 3.336</t>
  </si>
  <si>
    <t>HWA Grindkoffer 131 km 3.339</t>
  </si>
  <si>
    <t>HWA Grindkoffer 132 km 3.339</t>
  </si>
  <si>
    <t>HWA Grindkoffer 133 km 3.339</t>
  </si>
  <si>
    <t>HWA Grindkoffer 134 km 3.341</t>
  </si>
  <si>
    <t>HWA Grindkoffer 135 km 3.341</t>
  </si>
  <si>
    <t>HWA Grindkoffer 136 km 3.344</t>
  </si>
  <si>
    <t>HWA Grindkoffer 137 km 3.344</t>
  </si>
  <si>
    <t>HWA Grindkoffer 138 km 3.344</t>
  </si>
  <si>
    <t>HWA Grindkoffer 139 km 3.346</t>
  </si>
  <si>
    <t>HWA Grindkoffer 140 km 3.346</t>
  </si>
  <si>
    <t>HWA Grindkoffer 141 km 3.348</t>
  </si>
  <si>
    <t>HWA Grindkoffer 142 km 3.348</t>
  </si>
  <si>
    <t>HWA Grindkoffer 143 km 3.348</t>
  </si>
  <si>
    <t>HWA Grindkoffer 144 km 3.350</t>
  </si>
  <si>
    <t>HWA Grindkoffer 145 km 3.350</t>
  </si>
  <si>
    <t>HWA Grindkoffer 146 km 3.352</t>
  </si>
  <si>
    <t>HWA Grindkoffer 147 km 3.352</t>
  </si>
  <si>
    <t>HWA Grindkoffer 148 km 3.352</t>
  </si>
  <si>
    <t>HWA Grindkoffer 149 km 3.355</t>
  </si>
  <si>
    <t>HWA Grindkoffer 150 km 3.355</t>
  </si>
  <si>
    <t>HWA Grindkoffer 151 km 3.357</t>
  </si>
  <si>
    <t>HWA Grindkoffer 152 km 3.357</t>
  </si>
  <si>
    <t>HWA Grindkoffer 153 km 3.357</t>
  </si>
  <si>
    <t>HWA Grindkoffer 154 km 3.361</t>
  </si>
  <si>
    <t>HWA Grindkoffer 155 km 3.361</t>
  </si>
  <si>
    <t>HWA Grindkoffer 156 km 3.365</t>
  </si>
  <si>
    <t>HWA Grindkoffer 157 km 3.365</t>
  </si>
  <si>
    <t>HWA Grindkoffer 158 km 3.365</t>
  </si>
  <si>
    <t>HWA Grindkoffer 159 km 3.368</t>
  </si>
  <si>
    <t>HWA Grindkoffer 160 km 3.369</t>
  </si>
  <si>
    <t>HWA Grindkoffer 161 km 3.369</t>
  </si>
  <si>
    <t>HWA Grindkoffer 162 km 3.369</t>
  </si>
  <si>
    <t>HWA Grindkoffer 163 km 3.370</t>
  </si>
  <si>
    <t>HWA Grindkoffer 164 km 3.370</t>
  </si>
  <si>
    <t>HWA Grindkoffer 165 km 3.372</t>
  </si>
  <si>
    <t>HWA Grindkoffer 166 km 3.373</t>
  </si>
  <si>
    <t>HWA Grindkoffer 167 km 3.374</t>
  </si>
  <si>
    <t>HWA Grindkoffer 168 km 3.377</t>
  </si>
  <si>
    <t>HWA Grindkoffer 169 km 3.377</t>
  </si>
  <si>
    <t>HWA Grindkoffer 170 km 3.377</t>
  </si>
  <si>
    <t>HWA Grindkoffer 171 km 3.379</t>
  </si>
  <si>
    <t>HWA Grindkoffer 172 km 3.380</t>
  </si>
  <si>
    <t>HWA Grindkoffer 173 km 3.381</t>
  </si>
  <si>
    <t>HWA Grindkoffer 174 km 3.381</t>
  </si>
  <si>
    <t>HWA Grindkoffer 175 km 3.381</t>
  </si>
  <si>
    <t>HWA Grindkoffer 176 km 3.384</t>
  </si>
  <si>
    <t>HWA Grindkoffer 177 km 3.385</t>
  </si>
  <si>
    <t>HWA Grindkoffer 178 km 3.389</t>
  </si>
  <si>
    <t>HWA Grindkoffer 179 km 3.389</t>
  </si>
  <si>
    <t>HWA Grindkoffer 180 km 3.389</t>
  </si>
  <si>
    <t>HWA Grindkoffer padualaan</t>
  </si>
  <si>
    <t>Wissels 6 stuks
Oppervlakte gesloten verharding 16.000 m2 
Zie tabbladen voor de aantallen Kolken, Goten, Groefrail etc.</t>
  </si>
  <si>
    <t>Wissels 4 stuks
Opppervlakte gesloten verharding 1.750 m2
Zie tabbladen voor de aantallen Kolken, Goten, Groefrail etc.</t>
  </si>
  <si>
    <t>Wissels 2 stuks
Oppervlakte gesloten verharding 18.750m2
Zie tabbladen voor de aantallen Kolken, Goten, Groefrail etc.</t>
  </si>
  <si>
    <t>Wissels 6 stuks
Opppervlakte gesloten verharding 4.500 m2
Zie tabbladen voor de aantallen Kolken, Goten, Groefrail etc.</t>
  </si>
  <si>
    <t>Wissels 2 stuks
Oppervlakte gesloten verharding 16.000m2
Zie tabbladen voor de aantallen Kolken, Goten, Groefrail etc.</t>
  </si>
  <si>
    <t>Zie tabbladen voor de aantallen Kolken, Goten, Groefrail etc.</t>
  </si>
  <si>
    <t xml:space="preserve">Wissel 4 stuks
Zie tabbladen voor de aantallen Kolken, Goten, Groefrail etc.
</t>
  </si>
  <si>
    <t>Frequentie Opodrachtnemer (aantal keer per jaar)</t>
  </si>
  <si>
    <t>Prijs per eenheid</t>
  </si>
  <si>
    <t>Totaal</t>
  </si>
  <si>
    <t>Bijlage 2 Prijzenblad (alleen gele cellen invullen)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</si>
</sst>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 #,##0.00_);_(&quot;€&quot;\ * \(#,##0.00\);_(&quot;€&quot;\ * &quot;-&quot;??_);_(@_)"/>
    <numFmt numFmtId="164" formatCode="_ &quot;€&quot;\ * #,##0.00_ ;_ &quot;€&quot;\ * \-#,##0.00_ ;_ &quot;€&quot;\ * &quot;-&quot;??_ ;_ @_ "/>
  </numFmts>
  <fonts count="14" x14ac:knownFonts="1">
    <font>
      <sz val="11"/>
      <color theme="1"/>
      <name val="Calibri"/>
      <family val="2"/>
      <scheme val="minor"/>
    </font>
    <font>
      <sz val="11"/>
      <color theme="1"/>
      <name val="Calibri"/>
      <family val="2"/>
      <scheme val="minor"/>
    </font>
    <font>
      <b/>
      <sz val="12"/>
      <color rgb="FF000000"/>
      <name val="Arial"/>
      <family val="2"/>
    </font>
    <font>
      <sz val="12"/>
      <color theme="1"/>
      <name val="Arial"/>
      <family val="2"/>
    </font>
    <font>
      <sz val="12"/>
      <color rgb="FF000000"/>
      <name val="Arial"/>
      <family val="2"/>
    </font>
    <font>
      <b/>
      <sz val="12"/>
      <color theme="1"/>
      <name val="Arial"/>
      <family val="2"/>
    </font>
    <font>
      <sz val="8"/>
      <name val="Calibri"/>
      <family val="2"/>
      <scheme val="minor"/>
    </font>
    <font>
      <b/>
      <sz val="11"/>
      <color theme="1"/>
      <name val="Calibri"/>
      <family val="2"/>
      <scheme val="minor"/>
    </font>
    <font>
      <sz val="11"/>
      <name val="Calibri"/>
      <family val="2"/>
    </font>
    <font>
      <b/>
      <sz val="11"/>
      <name val="Calibri"/>
      <family val="2"/>
    </font>
    <font>
      <sz val="11"/>
      <color theme="1"/>
      <name val="Calibri"/>
      <family val="2"/>
    </font>
    <font>
      <sz val="10"/>
      <color theme="1"/>
      <name val="Arial"/>
      <family val="2"/>
    </font>
    <font>
      <sz val="10"/>
      <name val="Arial"/>
      <family val="2"/>
    </font>
    <font>
      <sz val="14"/>
      <color theme="1"/>
      <name val="Arial"/>
      <family val="2"/>
    </font>
  </fonts>
  <fills count="9">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FFFF00"/>
        <bgColor indexed="64"/>
      </patternFill>
    </fill>
    <fill>
      <patternFill patternType="solid">
        <fgColor rgb="FF92D050"/>
        <bgColor indexed="64"/>
      </patternFill>
    </fill>
    <fill>
      <patternFill patternType="solid">
        <fgColor theme="0"/>
        <bgColor rgb="FF000000"/>
      </patternFill>
    </fill>
    <fill>
      <patternFill patternType="solid">
        <fgColor rgb="FF00B0F0"/>
        <bgColor indexed="64"/>
      </patternFill>
    </fill>
    <fill>
      <patternFill patternType="solid">
        <fgColor rgb="FFFF0000"/>
        <bgColor indexed="64"/>
      </patternFill>
    </fill>
  </fills>
  <borders count="7">
    <border>
      <left/>
      <right/>
      <top/>
      <bottom/>
      <diagonal/>
    </border>
    <border>
      <left/>
      <right/>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bottom/>
      <diagonal/>
    </border>
  </borders>
  <cellStyleXfs count="4">
    <xf numFmtId="0" fontId="0" fillId="0" borderId="0"/>
    <xf numFmtId="164" fontId="1" fillId="0" borderId="0" applyFont="0" applyFill="0" applyBorder="0" applyAlignment="0" applyProtection="0"/>
    <xf numFmtId="0" fontId="11" fillId="0" borderId="1"/>
    <xf numFmtId="0" fontId="1" fillId="0" borderId="1"/>
  </cellStyleXfs>
  <cellXfs count="62">
    <xf numFmtId="0" fontId="0" fillId="0" borderId="0" xfId="0"/>
    <xf numFmtId="0" fontId="2" fillId="0" borderId="0" xfId="0" applyFont="1" applyAlignment="1">
      <alignment horizontal="left" vertical="top" wrapText="1"/>
    </xf>
    <xf numFmtId="0" fontId="3" fillId="0" borderId="0" xfId="0" applyFont="1" applyAlignment="1">
      <alignment horizontal="left" vertical="top"/>
    </xf>
    <xf numFmtId="0" fontId="3" fillId="0" borderId="0" xfId="0" applyFont="1"/>
    <xf numFmtId="0" fontId="4" fillId="0" borderId="0" xfId="0" applyFont="1" applyAlignment="1">
      <alignment horizontal="left" vertical="top" wrapText="1"/>
    </xf>
    <xf numFmtId="164" fontId="4" fillId="0" borderId="1" xfId="1" applyFont="1" applyBorder="1" applyAlignment="1">
      <alignment horizontal="left" vertical="top" wrapText="1"/>
    </xf>
    <xf numFmtId="0" fontId="3" fillId="0" borderId="0" xfId="0" applyFont="1" applyAlignment="1">
      <alignment vertical="center"/>
    </xf>
    <xf numFmtId="0" fontId="5" fillId="0" borderId="0" xfId="0" applyFont="1" applyAlignment="1">
      <alignment vertical="center"/>
    </xf>
    <xf numFmtId="0" fontId="3" fillId="0" borderId="0" xfId="0" applyFont="1" applyAlignment="1">
      <alignment horizontal="left" vertical="center" indent="5"/>
    </xf>
    <xf numFmtId="0" fontId="4" fillId="0" borderId="0" xfId="0" quotePrefix="1" applyFont="1" applyAlignment="1">
      <alignment horizontal="left" vertical="top" wrapText="1"/>
    </xf>
    <xf numFmtId="0" fontId="4" fillId="2" borderId="0" xfId="0" applyFont="1" applyFill="1" applyAlignment="1">
      <alignment horizontal="left" vertical="top" wrapText="1"/>
    </xf>
    <xf numFmtId="0" fontId="4" fillId="0" borderId="0" xfId="0" applyFont="1" applyAlignment="1">
      <alignment horizontal="left" vertical="top"/>
    </xf>
    <xf numFmtId="0" fontId="7" fillId="4" borderId="0" xfId="0" applyFont="1" applyFill="1"/>
    <xf numFmtId="0" fontId="8" fillId="0" borderId="1" xfId="0" applyFont="1" applyBorder="1"/>
    <xf numFmtId="0" fontId="9" fillId="4" borderId="1" xfId="0" applyFont="1" applyFill="1" applyBorder="1"/>
    <xf numFmtId="0" fontId="9" fillId="4" borderId="1" xfId="0" applyFont="1" applyFill="1" applyBorder="1" applyAlignment="1">
      <alignment horizontal="left"/>
    </xf>
    <xf numFmtId="0" fontId="8" fillId="0" borderId="1" xfId="0" applyFont="1" applyBorder="1" applyAlignment="1">
      <alignment horizontal="left"/>
    </xf>
    <xf numFmtId="0" fontId="0" fillId="0" borderId="0" xfId="0" applyAlignment="1">
      <alignment horizontal="left"/>
    </xf>
    <xf numFmtId="0" fontId="4" fillId="3" borderId="0" xfId="0" applyFont="1" applyFill="1" applyAlignment="1">
      <alignment horizontal="left" vertical="top" wrapText="1"/>
    </xf>
    <xf numFmtId="16" fontId="8" fillId="0" borderId="1" xfId="0" applyNumberFormat="1" applyFont="1" applyBorder="1"/>
    <xf numFmtId="17" fontId="8" fillId="0" borderId="1" xfId="0" applyNumberFormat="1" applyFont="1" applyBorder="1"/>
    <xf numFmtId="0" fontId="12" fillId="0" borderId="2" xfId="2" applyFont="1" applyBorder="1" applyAlignment="1">
      <alignment horizontal="left" vertical="center" wrapText="1"/>
    </xf>
    <xf numFmtId="0" fontId="12" fillId="0" borderId="2" xfId="2" applyFont="1" applyBorder="1" applyAlignment="1">
      <alignment horizontal="center" vertical="center" wrapText="1"/>
    </xf>
    <xf numFmtId="0" fontId="12" fillId="0" borderId="2" xfId="2" applyFont="1" applyBorder="1" applyAlignment="1">
      <alignment vertical="center" wrapText="1"/>
    </xf>
    <xf numFmtId="0" fontId="11" fillId="0" borderId="1" xfId="2"/>
    <xf numFmtId="0" fontId="10" fillId="0" borderId="3" xfId="2" applyFont="1" applyBorder="1"/>
    <xf numFmtId="0" fontId="12" fillId="0" borderId="3" xfId="3" applyFont="1" applyBorder="1"/>
    <xf numFmtId="0" fontId="12" fillId="0" borderId="3" xfId="3" applyFont="1" applyBorder="1" applyAlignment="1">
      <alignment horizontal="center"/>
    </xf>
    <xf numFmtId="0" fontId="11" fillId="0" borderId="1" xfId="2" applyAlignment="1">
      <alignment horizontal="left"/>
    </xf>
    <xf numFmtId="14" fontId="12" fillId="0" borderId="3" xfId="3" applyNumberFormat="1" applyFont="1" applyBorder="1" applyAlignment="1">
      <alignment horizontal="center"/>
    </xf>
    <xf numFmtId="0" fontId="11" fillId="2" borderId="3" xfId="2" applyFill="1" applyBorder="1"/>
    <xf numFmtId="0" fontId="11" fillId="0" borderId="3" xfId="2" applyBorder="1"/>
    <xf numFmtId="14" fontId="11" fillId="0" borderId="3" xfId="2" applyNumberFormat="1" applyBorder="1" applyAlignment="1">
      <alignment horizontal="center"/>
    </xf>
    <xf numFmtId="0" fontId="11" fillId="0" borderId="1" xfId="2" applyAlignment="1">
      <alignment horizontal="center"/>
    </xf>
    <xf numFmtId="0" fontId="11" fillId="5" borderId="1" xfId="2" applyFill="1"/>
    <xf numFmtId="0" fontId="12" fillId="6" borderId="2" xfId="2" applyFont="1" applyFill="1" applyBorder="1" applyAlignment="1">
      <alignment horizontal="left" vertical="center" wrapText="1"/>
    </xf>
    <xf numFmtId="0" fontId="12" fillId="6" borderId="2" xfId="2" applyFont="1" applyFill="1" applyBorder="1" applyAlignment="1">
      <alignment horizontal="center" vertical="center" wrapText="1"/>
    </xf>
    <xf numFmtId="0" fontId="12" fillId="6" borderId="2" xfId="2" applyFont="1" applyFill="1" applyBorder="1" applyAlignment="1">
      <alignment vertical="center" wrapText="1"/>
    </xf>
    <xf numFmtId="0" fontId="10" fillId="2" borderId="3" xfId="2" applyFont="1" applyFill="1" applyBorder="1"/>
    <xf numFmtId="0" fontId="12" fillId="2" borderId="3" xfId="3" applyFont="1" applyFill="1" applyBorder="1"/>
    <xf numFmtId="0" fontId="12" fillId="2" borderId="3" xfId="3" applyFont="1" applyFill="1" applyBorder="1" applyAlignment="1">
      <alignment horizontal="center" vertical="center"/>
    </xf>
    <xf numFmtId="14" fontId="12" fillId="2" borderId="3" xfId="3" applyNumberFormat="1" applyFont="1" applyFill="1" applyBorder="1" applyAlignment="1">
      <alignment horizontal="center" vertical="center"/>
    </xf>
    <xf numFmtId="14" fontId="12" fillId="0" borderId="3" xfId="3" applyNumberFormat="1" applyFont="1" applyBorder="1" applyAlignment="1">
      <alignment horizontal="center" vertical="center"/>
    </xf>
    <xf numFmtId="0" fontId="10" fillId="0" borderId="4" xfId="2" applyFont="1" applyBorder="1"/>
    <xf numFmtId="0" fontId="11" fillId="5" borderId="1" xfId="2" applyFill="1" applyAlignment="1">
      <alignment horizontal="left"/>
    </xf>
    <xf numFmtId="0" fontId="12" fillId="2" borderId="3" xfId="2" applyFont="1" applyFill="1" applyBorder="1"/>
    <xf numFmtId="0" fontId="12" fillId="2" borderId="3" xfId="2" applyFont="1" applyFill="1" applyBorder="1" applyAlignment="1">
      <alignment horizontal="center" vertical="center"/>
    </xf>
    <xf numFmtId="0" fontId="11" fillId="2" borderId="3" xfId="2" applyFill="1" applyBorder="1" applyAlignment="1">
      <alignment vertical="top"/>
    </xf>
    <xf numFmtId="0" fontId="12" fillId="0" borderId="5" xfId="3" applyFont="1" applyBorder="1"/>
    <xf numFmtId="0" fontId="12" fillId="6" borderId="6" xfId="2" applyFont="1" applyFill="1" applyBorder="1" applyAlignment="1">
      <alignment horizontal="left" vertical="center" wrapText="1"/>
    </xf>
    <xf numFmtId="0" fontId="13" fillId="7" borderId="0" xfId="0" applyFont="1" applyFill="1" applyAlignment="1">
      <alignment horizontal="center" vertical="center" wrapText="1"/>
    </xf>
    <xf numFmtId="0" fontId="0" fillId="0" borderId="0" xfId="0" applyAlignment="1">
      <alignment horizontal="center" vertical="center" wrapText="1"/>
    </xf>
    <xf numFmtId="44" fontId="4" fillId="0" borderId="0" xfId="0" applyNumberFormat="1" applyFont="1" applyAlignment="1">
      <alignment horizontal="left" vertical="top" wrapText="1"/>
    </xf>
    <xf numFmtId="1" fontId="4" fillId="4" borderId="3" xfId="0" applyNumberFormat="1" applyFont="1" applyFill="1" applyBorder="1" applyAlignment="1">
      <alignment horizontal="left" vertical="top" wrapText="1"/>
    </xf>
    <xf numFmtId="44" fontId="4" fillId="4" borderId="3" xfId="0" applyNumberFormat="1" applyFont="1" applyFill="1" applyBorder="1" applyAlignment="1">
      <alignment horizontal="left" vertical="top" wrapText="1"/>
    </xf>
    <xf numFmtId="1" fontId="4" fillId="4" borderId="3" xfId="1" applyNumberFormat="1" applyFont="1" applyFill="1" applyBorder="1" applyAlignment="1">
      <alignment horizontal="left" vertical="top" wrapText="1"/>
    </xf>
    <xf numFmtId="44" fontId="4" fillId="4" borderId="3" xfId="1" applyNumberFormat="1" applyFont="1" applyFill="1" applyBorder="1" applyAlignment="1">
      <alignment horizontal="left" vertical="top" wrapText="1"/>
    </xf>
    <xf numFmtId="1" fontId="4" fillId="4" borderId="3" xfId="0" applyNumberFormat="1" applyFont="1" applyFill="1" applyBorder="1" applyAlignment="1">
      <alignment vertical="top"/>
    </xf>
    <xf numFmtId="44" fontId="4" fillId="4" borderId="3" xfId="0" applyNumberFormat="1" applyFont="1" applyFill="1" applyBorder="1" applyAlignment="1">
      <alignment vertical="top"/>
    </xf>
    <xf numFmtId="0" fontId="4" fillId="0" borderId="0" xfId="0" quotePrefix="1" applyFont="1" applyAlignment="1">
      <alignment vertical="top" wrapText="1"/>
    </xf>
    <xf numFmtId="0" fontId="4" fillId="8" borderId="0" xfId="0" applyFont="1" applyFill="1" applyAlignment="1">
      <alignment horizontal="left" vertical="top" wrapText="1"/>
    </xf>
    <xf numFmtId="44" fontId="4" fillId="8" borderId="0" xfId="0" applyNumberFormat="1" applyFont="1" applyFill="1" applyAlignment="1">
      <alignment horizontal="left" vertical="top" wrapText="1"/>
    </xf>
  </cellXfs>
  <cellStyles count="4">
    <cellStyle name="Standaard" xfId="0" builtinId="0"/>
    <cellStyle name="Standaard 2" xfId="2" xr:uid="{58DBEB00-B112-4E5B-8574-A7386E89B7FB}"/>
    <cellStyle name="Standaard 2 2" xfId="3" xr:uid="{9A897370-FBAD-4A17-A2FF-9DED42C70E9B}"/>
    <cellStyle name="Valuta" xfId="1" builtinId="4"/>
  </cellStyles>
  <dxfs count="32">
    <dxf>
      <font>
        <b val="0"/>
        <i val="0"/>
        <strike val="0"/>
        <condense val="0"/>
        <extend val="0"/>
        <outline val="0"/>
        <shadow val="0"/>
        <u val="none"/>
        <vertAlign val="baseline"/>
        <sz val="12"/>
        <color rgb="FF000000"/>
        <name val="Arial"/>
        <family val="2"/>
        <scheme val="none"/>
      </font>
      <alignment horizontal="left" vertical="top" textRotation="0" wrapText="1" indent="0" justifyLastLine="0" shrinkToFit="0" readingOrder="0"/>
    </dxf>
    <dxf>
      <font>
        <b val="0"/>
        <i val="0"/>
        <strike val="0"/>
        <condense val="0"/>
        <extend val="0"/>
        <outline val="0"/>
        <shadow val="0"/>
        <u val="none"/>
        <vertAlign val="baseline"/>
        <sz val="12"/>
        <color rgb="FF000000"/>
        <name val="Arial"/>
        <family val="2"/>
        <scheme val="none"/>
      </font>
      <alignment horizontal="left" vertical="top" textRotation="0" wrapText="1" indent="0" justifyLastLine="0" shrinkToFit="0" readingOrder="0"/>
    </dxf>
    <dxf>
      <font>
        <b val="0"/>
        <i val="0"/>
        <strike val="0"/>
        <condense val="0"/>
        <extend val="0"/>
        <outline val="0"/>
        <shadow val="0"/>
        <u val="none"/>
        <vertAlign val="baseline"/>
        <sz val="12"/>
        <color rgb="FF000000"/>
        <name val="Arial"/>
        <family val="2"/>
        <scheme val="none"/>
      </font>
      <alignment horizontal="left" vertical="top" textRotation="0" wrapText="1" indent="0" justifyLastLine="0" shrinkToFit="0" readingOrder="0"/>
    </dxf>
    <dxf>
      <font>
        <b val="0"/>
        <i val="0"/>
        <strike val="0"/>
        <condense val="0"/>
        <extend val="0"/>
        <outline val="0"/>
        <shadow val="0"/>
        <u val="none"/>
        <vertAlign val="baseline"/>
        <sz val="12"/>
        <color rgb="FF000000"/>
        <name val="Arial"/>
        <family val="2"/>
        <scheme val="none"/>
      </font>
      <alignment horizontal="left" vertical="top" textRotation="0" wrapText="1" indent="0" justifyLastLine="0" shrinkToFit="0" readingOrder="0"/>
    </dxf>
    <dxf>
      <font>
        <b val="0"/>
        <i val="0"/>
        <strike val="0"/>
        <condense val="0"/>
        <extend val="0"/>
        <outline val="0"/>
        <shadow val="0"/>
        <u val="none"/>
        <vertAlign val="baseline"/>
        <sz val="12"/>
        <color rgb="FF000000"/>
        <name val="Arial"/>
        <family val="2"/>
        <scheme val="none"/>
      </font>
      <alignment horizontal="left" vertical="top" textRotation="0" wrapText="1" indent="0" justifyLastLine="0" shrinkToFit="0" readingOrder="0"/>
    </dxf>
    <dxf>
      <font>
        <b val="0"/>
        <i val="0"/>
        <strike val="0"/>
        <condense val="0"/>
        <extend val="0"/>
        <outline val="0"/>
        <shadow val="0"/>
        <u val="none"/>
        <vertAlign val="baseline"/>
        <sz val="12"/>
        <color rgb="FF000000"/>
        <name val="Arial"/>
        <family val="2"/>
        <scheme val="none"/>
      </font>
      <alignment horizontal="left" vertical="top" textRotation="0" wrapText="1" indent="0" justifyLastLine="0" shrinkToFit="0" readingOrder="0"/>
    </dxf>
    <dxf>
      <font>
        <b val="0"/>
        <i val="0"/>
        <strike val="0"/>
        <condense val="0"/>
        <extend val="0"/>
        <outline val="0"/>
        <shadow val="0"/>
        <u val="none"/>
        <vertAlign val="baseline"/>
        <sz val="12"/>
        <color rgb="FF000000"/>
        <name val="Arial"/>
        <family val="2"/>
        <scheme val="none"/>
      </font>
      <alignment horizontal="left" vertical="top" textRotation="0" wrapText="1" indent="0" justifyLastLine="0" shrinkToFit="0" readingOrder="0"/>
    </dxf>
    <dxf>
      <font>
        <b val="0"/>
        <i val="0"/>
        <strike val="0"/>
        <condense val="0"/>
        <extend val="0"/>
        <outline val="0"/>
        <shadow val="0"/>
        <u val="none"/>
        <vertAlign val="baseline"/>
        <sz val="12"/>
        <color rgb="FF000000"/>
        <name val="Arial"/>
        <family val="2"/>
        <scheme val="none"/>
      </font>
      <alignment horizontal="left" vertical="top" textRotation="0" wrapText="1" indent="0" justifyLastLine="0" shrinkToFit="0" readingOrder="0"/>
    </dxf>
    <dxf>
      <font>
        <b val="0"/>
        <i val="0"/>
        <strike val="0"/>
        <condense val="0"/>
        <extend val="0"/>
        <outline val="0"/>
        <shadow val="0"/>
        <u val="none"/>
        <vertAlign val="baseline"/>
        <sz val="12"/>
        <color rgb="FF000000"/>
        <name val="Arial"/>
        <family val="2"/>
        <scheme val="none"/>
      </font>
      <alignment horizontal="left" vertical="top" textRotation="0" wrapText="1" indent="0" justifyLastLine="0" shrinkToFit="0" readingOrder="0"/>
    </dxf>
    <dxf>
      <font>
        <b val="0"/>
        <i val="0"/>
        <strike val="0"/>
        <condense val="0"/>
        <extend val="0"/>
        <outline val="0"/>
        <shadow val="0"/>
        <u val="none"/>
        <vertAlign val="baseline"/>
        <sz val="12"/>
        <color rgb="FF000000"/>
        <name val="Arial"/>
        <family val="2"/>
        <scheme val="none"/>
      </font>
      <numFmt numFmtId="34" formatCode="_(&quot;€&quot;\ * #,##0.00_);_(&quot;€&quot;\ * \(#,##0.00\);_(&quot;€&quot;\ * &quot;-&quot;??_);_(@_)"/>
      <fill>
        <patternFill patternType="solid">
          <fgColor indexed="64"/>
          <bgColor rgb="FFFF0000"/>
        </patternFill>
      </fill>
      <alignment horizontal="left" vertical="top" textRotation="0" wrapText="1" indent="0" justifyLastLine="0" shrinkToFit="0" readingOrder="0"/>
    </dxf>
    <dxf>
      <font>
        <b val="0"/>
        <i val="0"/>
        <strike val="0"/>
        <condense val="0"/>
        <extend val="0"/>
        <outline val="0"/>
        <shadow val="0"/>
        <u val="none"/>
        <vertAlign val="baseline"/>
        <sz val="12"/>
        <color rgb="FF000000"/>
        <name val="Arial"/>
        <family val="2"/>
        <scheme val="none"/>
      </font>
      <fill>
        <patternFill patternType="solid">
          <fgColor indexed="64"/>
          <bgColor rgb="FFFF0000"/>
        </patternFill>
      </fill>
      <alignment horizontal="left" vertical="top" textRotation="0" wrapText="1" indent="0" justifyLastLine="0" shrinkToFit="0" readingOrder="0"/>
    </dxf>
    <dxf>
      <font>
        <b val="0"/>
        <i val="0"/>
        <strike val="0"/>
        <condense val="0"/>
        <extend val="0"/>
        <outline val="0"/>
        <shadow val="0"/>
        <u val="none"/>
        <vertAlign val="baseline"/>
        <sz val="12"/>
        <color rgb="FF000000"/>
        <name val="Arial"/>
        <family val="2"/>
        <scheme val="none"/>
      </font>
      <alignment horizontal="left" vertical="top" textRotation="0" wrapText="1" indent="0" justifyLastLine="0" shrinkToFit="0" readingOrder="0"/>
    </dxf>
    <dxf>
      <font>
        <b val="0"/>
        <i val="0"/>
        <strike val="0"/>
        <condense val="0"/>
        <extend val="0"/>
        <outline val="0"/>
        <shadow val="0"/>
        <u val="none"/>
        <vertAlign val="baseline"/>
        <sz val="12"/>
        <color rgb="FF000000"/>
        <name val="Arial"/>
        <family val="2"/>
        <scheme val="none"/>
      </font>
      <alignment horizontal="left" vertical="top" textRotation="0" wrapText="1" indent="0" justifyLastLine="0" shrinkToFit="0" readingOrder="0"/>
    </dxf>
    <dxf>
      <font>
        <b val="0"/>
        <i val="0"/>
        <strike val="0"/>
        <condense val="0"/>
        <extend val="0"/>
        <outline val="0"/>
        <shadow val="0"/>
        <u val="none"/>
        <vertAlign val="baseline"/>
        <sz val="12"/>
        <color rgb="FF000000"/>
        <name val="Arial"/>
        <family val="2"/>
        <scheme val="none"/>
      </font>
      <alignment horizontal="left" vertical="top" textRotation="0" wrapText="1" indent="0" justifyLastLine="0" shrinkToFit="0" readingOrder="0"/>
    </dxf>
    <dxf>
      <font>
        <b val="0"/>
        <i val="0"/>
        <strike val="0"/>
        <condense val="0"/>
        <extend val="0"/>
        <outline val="0"/>
        <shadow val="0"/>
        <u val="none"/>
        <vertAlign val="baseline"/>
        <sz val="12"/>
        <color theme="1"/>
        <name val="Arial"/>
        <family val="2"/>
        <scheme val="none"/>
      </font>
      <alignment horizontal="left" vertical="top" textRotation="0" wrapText="0" indent="0" justifyLastLine="0" shrinkToFit="0" readingOrder="0"/>
    </dxf>
    <dxf>
      <font>
        <b val="0"/>
        <i val="0"/>
        <strike val="0"/>
        <condense val="0"/>
        <extend val="0"/>
        <outline val="0"/>
        <shadow val="0"/>
        <u val="none"/>
        <vertAlign val="baseline"/>
        <sz val="12"/>
        <color rgb="FF000000"/>
        <name val="Arial"/>
        <family val="2"/>
        <scheme val="none"/>
      </font>
      <numFmt numFmtId="34" formatCode="_(&quot;€&quot;\ * #,##0.00_);_(&quot;€&quot;\ * \(#,##0.00\);_(&quot;€&quot;\ * &quot;-&quot;??_);_(@_)"/>
      <fill>
        <patternFill patternType="solid">
          <fgColor indexed="64"/>
          <bgColor rgb="FFFFFF0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rgb="FF000000"/>
        <name val="Arial"/>
        <family val="2"/>
        <scheme val="none"/>
      </font>
      <numFmt numFmtId="1" formatCode="0"/>
      <fill>
        <patternFill patternType="solid">
          <fgColor indexed="64"/>
          <bgColor rgb="FFFFFF0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rgb="FF000000"/>
        <name val="Arial"/>
        <family val="2"/>
        <scheme val="none"/>
      </font>
      <numFmt numFmtId="34" formatCode="_(&quot;€&quot;\ * #,##0.00_);_(&quot;€&quot;\ * \(#,##0.00\);_(&quot;€&quot;\ * &quot;-&quot;??_);_(@_)"/>
      <alignment horizontal="left" vertical="top" textRotation="0" wrapText="1" indent="0" justifyLastLine="0" shrinkToFit="0" readingOrder="0"/>
    </dxf>
    <dxf>
      <font>
        <b val="0"/>
        <i val="0"/>
        <strike val="0"/>
        <condense val="0"/>
        <extend val="0"/>
        <outline val="0"/>
        <shadow val="0"/>
        <u val="none"/>
        <vertAlign val="baseline"/>
        <sz val="12"/>
        <color rgb="FF000000"/>
        <name val="Arial"/>
        <family val="2"/>
        <scheme val="none"/>
      </font>
      <alignment horizontal="left" vertical="top" textRotation="0" wrapText="1" indent="0" justifyLastLine="0" shrinkToFit="0" readingOrder="0"/>
    </dxf>
    <dxf>
      <font>
        <b val="0"/>
        <i val="0"/>
        <strike val="0"/>
        <condense val="0"/>
        <extend val="0"/>
        <outline val="0"/>
        <shadow val="0"/>
        <u val="none"/>
        <vertAlign val="baseline"/>
        <sz val="12"/>
        <color rgb="FF000000"/>
        <name val="Arial"/>
        <family val="2"/>
        <scheme val="none"/>
      </font>
      <alignment horizontal="left" vertical="top" textRotation="0" wrapText="1" indent="0" justifyLastLine="0" shrinkToFit="0" readingOrder="0"/>
    </dxf>
    <dxf>
      <font>
        <b val="0"/>
        <i val="0"/>
        <strike val="0"/>
        <condense val="0"/>
        <extend val="0"/>
        <outline val="0"/>
        <shadow val="0"/>
        <u val="none"/>
        <vertAlign val="baseline"/>
        <sz val="12"/>
        <color rgb="FF000000"/>
        <name val="Arial"/>
        <family val="2"/>
        <scheme val="none"/>
      </font>
      <alignment horizontal="left" vertical="top" textRotation="0" wrapText="1" indent="0" justifyLastLine="0" shrinkToFit="0" readingOrder="0"/>
    </dxf>
    <dxf>
      <font>
        <b val="0"/>
        <i val="0"/>
        <strike val="0"/>
        <condense val="0"/>
        <extend val="0"/>
        <outline val="0"/>
        <shadow val="0"/>
        <u val="none"/>
        <vertAlign val="baseline"/>
        <sz val="12"/>
        <color rgb="FF000000"/>
        <name val="Arial"/>
        <family val="2"/>
        <scheme val="none"/>
      </font>
      <alignment horizontal="left" vertical="top" textRotation="0" wrapText="1" indent="0" justifyLastLine="0" shrinkToFit="0" readingOrder="0"/>
    </dxf>
    <dxf>
      <font>
        <b val="0"/>
        <i val="0"/>
        <strike val="0"/>
        <condense val="0"/>
        <extend val="0"/>
        <outline val="0"/>
        <shadow val="0"/>
        <u val="none"/>
        <vertAlign val="baseline"/>
        <sz val="12"/>
        <color rgb="FF000000"/>
        <name val="Arial"/>
        <family val="2"/>
        <scheme val="none"/>
      </font>
      <alignment horizontal="left" vertical="top" textRotation="0" wrapText="1" indent="0" justifyLastLine="0" shrinkToFit="0" readingOrder="0"/>
    </dxf>
    <dxf>
      <font>
        <b val="0"/>
        <i val="0"/>
        <strike val="0"/>
        <condense val="0"/>
        <extend val="0"/>
        <outline val="0"/>
        <shadow val="0"/>
        <u val="none"/>
        <vertAlign val="baseline"/>
        <sz val="12"/>
        <color rgb="FF000000"/>
        <name val="Arial"/>
        <family val="2"/>
        <scheme val="none"/>
      </font>
      <alignment horizontal="left" vertical="top" textRotation="0" wrapText="1" indent="0" justifyLastLine="0" shrinkToFit="0" readingOrder="0"/>
    </dxf>
    <dxf>
      <font>
        <b val="0"/>
        <i val="0"/>
        <strike val="0"/>
        <condense val="0"/>
        <extend val="0"/>
        <outline val="0"/>
        <shadow val="0"/>
        <u val="none"/>
        <vertAlign val="baseline"/>
        <sz val="12"/>
        <color rgb="FF000000"/>
        <name val="Arial"/>
        <family val="2"/>
        <scheme val="none"/>
      </font>
      <alignment horizontal="left" vertical="top" textRotation="0" wrapText="1" indent="0" justifyLastLine="0" shrinkToFit="0" readingOrder="0"/>
    </dxf>
    <dxf>
      <font>
        <b val="0"/>
        <i val="0"/>
        <strike val="0"/>
        <condense val="0"/>
        <extend val="0"/>
        <outline val="0"/>
        <shadow val="0"/>
        <u val="none"/>
        <vertAlign val="baseline"/>
        <sz val="12"/>
        <color rgb="FF000000"/>
        <name val="Arial"/>
        <family val="2"/>
        <scheme val="none"/>
      </font>
      <alignment horizontal="left" vertical="top" textRotation="0" wrapText="1" indent="0" justifyLastLine="0" shrinkToFit="0" readingOrder="0"/>
    </dxf>
    <dxf>
      <font>
        <b val="0"/>
        <i val="0"/>
        <strike val="0"/>
        <condense val="0"/>
        <extend val="0"/>
        <outline val="0"/>
        <shadow val="0"/>
        <u val="none"/>
        <vertAlign val="baseline"/>
        <sz val="12"/>
        <color rgb="FF000000"/>
        <name val="Arial"/>
        <family val="2"/>
        <scheme val="none"/>
      </font>
      <alignment horizontal="left" vertical="top" textRotation="0" wrapText="1" indent="0" justifyLastLine="0" shrinkToFit="0" readingOrder="0"/>
    </dxf>
    <dxf>
      <font>
        <b val="0"/>
        <i val="0"/>
        <strike val="0"/>
        <condense val="0"/>
        <extend val="0"/>
        <outline val="0"/>
        <shadow val="0"/>
        <u val="none"/>
        <vertAlign val="baseline"/>
        <sz val="12"/>
        <color rgb="FF000000"/>
        <name val="Arial"/>
        <family val="2"/>
        <scheme val="none"/>
      </font>
      <alignment horizontal="left" vertical="top" textRotation="0" wrapText="1" indent="0" justifyLastLine="0" shrinkToFit="0" readingOrder="0"/>
    </dxf>
    <dxf>
      <font>
        <b val="0"/>
        <i val="0"/>
        <strike val="0"/>
        <condense val="0"/>
        <extend val="0"/>
        <outline val="0"/>
        <shadow val="0"/>
        <u val="none"/>
        <vertAlign val="baseline"/>
        <sz val="12"/>
        <color rgb="FF000000"/>
        <name val="Arial"/>
        <family val="2"/>
        <scheme val="none"/>
      </font>
      <alignment horizontal="left" vertical="top" textRotation="0" wrapText="1" indent="0" justifyLastLine="0" shrinkToFit="0" readingOrder="0"/>
    </dxf>
    <dxf>
      <font>
        <strike val="0"/>
        <outline val="0"/>
        <shadow val="0"/>
        <u val="none"/>
        <vertAlign val="baseline"/>
        <sz val="12"/>
        <name val="Arial"/>
        <family val="2"/>
        <scheme val="none"/>
      </font>
      <alignment horizontal="left" vertical="top" textRotation="0" indent="0" justifyLastLine="0" shrinkToFit="0" readingOrder="0"/>
    </dxf>
    <dxf>
      <font>
        <strike val="0"/>
        <outline val="0"/>
        <shadow val="0"/>
        <u val="none"/>
        <vertAlign val="baseline"/>
        <sz val="12"/>
        <name val="Arial"/>
        <family val="2"/>
        <scheme val="none"/>
      </font>
      <alignment horizontal="left" vertical="top" textRotation="0" indent="0" justifyLastLine="0" shrinkToFit="0" readingOrder="0"/>
    </dxf>
    <dxf>
      <font>
        <strike val="0"/>
        <outline val="0"/>
        <shadow val="0"/>
        <u val="none"/>
        <vertAlign val="baseline"/>
        <sz val="12"/>
        <name val="Arial"/>
        <family val="2"/>
        <scheme val="none"/>
      </font>
      <alignment horizontal="left" vertical="top" textRotation="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able2" displayName="Table2" ref="A2:O17" totalsRowCount="1" headerRowDxfId="31" dataDxfId="30">
  <autoFilter ref="A2:O16" xr:uid="{00000000-0009-0000-0100-000002000000}"/>
  <tableColumns count="15">
    <tableColumn id="22" xr3:uid="{00000000-0010-0000-0000-000016000000}" name="Volgnummer" dataDxfId="29" totalsRowDxfId="14"/>
    <tableColumn id="1" xr3:uid="{00000000-0010-0000-0000-000001000000}" name="Locatie" dataDxfId="28" totalsRowDxfId="13"/>
    <tableColumn id="2" xr3:uid="{00000000-0010-0000-0000-000002000000}" name="Huidige Frequentie" dataDxfId="18" totalsRowDxfId="12"/>
    <tableColumn id="10" xr3:uid="{FE106349-174D-5644-AC60-717BC06A0BBE}" name="Frequentie Opodrachtnemer (aantal keer per jaar)" dataDxfId="16" totalsRowDxfId="11"/>
    <tableColumn id="8" xr3:uid="{FED5E9D5-64DB-F940-9243-3B917EB511DB}" name="Prijs per eenheid" totalsRowLabel="Totaal" dataDxfId="15" totalsRowDxfId="10"/>
    <tableColumn id="3" xr3:uid="{00000000-0010-0000-0000-000003000000}" name="Totaal" totalsRowFunction="custom" dataDxfId="17" totalsRowDxfId="9">
      <calculatedColumnFormula>Table2[[#This Row],[Frequentie Opodrachtnemer (aantal keer per jaar)]]*Table2[[#This Row],[Prijs per eenheid]]</calculatedColumnFormula>
      <totalsRowFormula>SUM(F3:F16)</totalsRowFormula>
    </tableColumn>
    <tableColumn id="4" xr3:uid="{00000000-0010-0000-0000-000004000000}" name="functionele eis" dataDxfId="27" totalsRowDxfId="8"/>
    <tableColumn id="5" xr3:uid="{00000000-0010-0000-0000-000005000000}" name="(Beeld)kwaliteitseis" dataDxfId="26" totalsRowDxfId="7"/>
    <tableColumn id="7" xr3:uid="{00000000-0010-0000-0000-000007000000}" name="KM" dataDxfId="25" totalsRowDxfId="6"/>
    <tableColumn id="19" xr3:uid="{00000000-0010-0000-0000-000013000000}" name="Type spoor" dataDxfId="24" totalsRowDxfId="5"/>
    <tableColumn id="16" xr3:uid="{6FF87FF2-4668-41C6-B2E5-FF805960C432}" name="Geo" dataDxfId="23" totalsRowDxfId="4"/>
    <tableColumn id="20" xr3:uid="{00000000-0010-0000-0000-000014000000}" name="Km_van" dataDxfId="22" totalsRowDxfId="3"/>
    <tableColumn id="21" xr3:uid="{00000000-0010-0000-0000-000015000000}" name="Km_tot" dataDxfId="21" totalsRowDxfId="2"/>
    <tableColumn id="9" xr3:uid="{1ED545F4-323A-46D7-A1CC-37D73E246E5E}" name="Aantallen: M2*2 &amp; Wissels" dataDxfId="20" totalsRowDxfId="1"/>
    <tableColumn id="11" xr3:uid="{67AB0969-28AA-6747-8787-81D9790D23FF}" name="Kolom1" dataDxfId="19" totalsRowDxfId="0"/>
  </tableColumns>
  <tableStyleInfo name="TableStyleMedium3" showFirstColumn="0" showLastColumn="0" showRowStripes="1" showColumnStripes="0"/>
</table>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7FD438-F8CC-4981-9F57-0629AAFEB1AA}">
  <dimension ref="A1:O37"/>
  <sheetViews>
    <sheetView tabSelected="1" topLeftCell="B1" zoomScale="85" zoomScaleNormal="85" workbookViewId="0">
      <pane ySplit="2" topLeftCell="A7" activePane="bottomLeft" state="frozen"/>
      <selection pane="bottomLeft" activeCell="C16" sqref="C16"/>
    </sheetView>
  </sheetViews>
  <sheetFormatPr baseColWidth="10" defaultColWidth="9" defaultRowHeight="16" x14ac:dyDescent="0.2"/>
  <cols>
    <col min="1" max="1" width="11.83203125" style="3" hidden="1" customWidth="1"/>
    <col min="2" max="2" width="20.6640625" style="3" customWidth="1"/>
    <col min="3" max="4" width="20.5" style="3" customWidth="1"/>
    <col min="5" max="5" width="21" style="3" customWidth="1"/>
    <col min="6" max="6" width="22.5" style="3" customWidth="1"/>
    <col min="7" max="7" width="52.5" style="3" customWidth="1"/>
    <col min="8" max="8" width="14.83203125" style="3" customWidth="1"/>
    <col min="9" max="9" width="13.6640625" style="3" customWidth="1"/>
    <col min="10" max="10" width="10.83203125" style="3" customWidth="1"/>
    <col min="11" max="11" width="13.5" style="3" customWidth="1"/>
    <col min="12" max="12" width="11.6640625" style="3" customWidth="1"/>
    <col min="13" max="13" width="45" style="3" customWidth="1"/>
    <col min="14" max="14" width="41.5" style="3" customWidth="1"/>
    <col min="15" max="16384" width="9" style="3"/>
  </cols>
  <sheetData>
    <row r="1" spans="1:15" ht="57" customHeight="1" x14ac:dyDescent="0.2">
      <c r="B1" s="50" t="s">
        <v>1967</v>
      </c>
      <c r="C1" s="51"/>
      <c r="D1" s="51"/>
    </row>
    <row r="2" spans="1:15" ht="68" x14ac:dyDescent="0.2">
      <c r="A2" s="1" t="s">
        <v>0</v>
      </c>
      <c r="B2" s="1" t="s">
        <v>1</v>
      </c>
      <c r="C2" s="1" t="s">
        <v>2</v>
      </c>
      <c r="D2" s="1" t="s">
        <v>1964</v>
      </c>
      <c r="E2" s="1" t="s">
        <v>1965</v>
      </c>
      <c r="F2" s="1" t="s">
        <v>1966</v>
      </c>
      <c r="G2" s="1" t="s">
        <v>3</v>
      </c>
      <c r="H2" s="1" t="s">
        <v>4</v>
      </c>
      <c r="I2" s="1" t="s">
        <v>5</v>
      </c>
      <c r="J2" s="1" t="s">
        <v>6</v>
      </c>
      <c r="K2" s="1" t="s">
        <v>7</v>
      </c>
      <c r="L2" s="1" t="s">
        <v>8</v>
      </c>
      <c r="M2" s="1" t="s">
        <v>9</v>
      </c>
      <c r="N2" s="11" t="s">
        <v>10</v>
      </c>
      <c r="O2" s="2" t="s">
        <v>11</v>
      </c>
    </row>
    <row r="3" spans="1:15" ht="85" x14ac:dyDescent="0.2">
      <c r="A3" s="4">
        <v>1</v>
      </c>
      <c r="B3" s="4" t="s">
        <v>12</v>
      </c>
      <c r="C3" s="4" t="s">
        <v>13</v>
      </c>
      <c r="D3" s="53"/>
      <c r="E3" s="54"/>
      <c r="F3" s="52">
        <f>Table2[[#This Row],[Frequentie Opodrachtnemer (aantal keer per jaar)]]*Table2[[#This Row],[Prijs per eenheid]]</f>
        <v>0</v>
      </c>
      <c r="G3" s="4" t="s">
        <v>14</v>
      </c>
      <c r="H3" s="4" t="s">
        <v>15</v>
      </c>
      <c r="I3" s="4" t="s">
        <v>16</v>
      </c>
      <c r="J3" s="4" t="s">
        <v>17</v>
      </c>
      <c r="K3" s="4">
        <v>138</v>
      </c>
      <c r="L3" s="4">
        <v>12.35</v>
      </c>
      <c r="M3" s="4">
        <v>13.4</v>
      </c>
      <c r="N3" s="4" t="s">
        <v>1957</v>
      </c>
      <c r="O3" s="4"/>
    </row>
    <row r="4" spans="1:15" ht="86.25" customHeight="1" x14ac:dyDescent="0.2">
      <c r="A4" s="4">
        <v>2</v>
      </c>
      <c r="B4" s="4" t="s">
        <v>18</v>
      </c>
      <c r="C4" s="5" t="s">
        <v>19</v>
      </c>
      <c r="D4" s="55"/>
      <c r="E4" s="56"/>
      <c r="F4" s="52">
        <f>Table2[[#This Row],[Frequentie Opodrachtnemer (aantal keer per jaar)]]*Table2[[#This Row],[Prijs per eenheid]]</f>
        <v>0</v>
      </c>
      <c r="G4" s="4" t="s">
        <v>14</v>
      </c>
      <c r="H4" s="4" t="s">
        <v>20</v>
      </c>
      <c r="I4" s="4" t="s">
        <v>21</v>
      </c>
      <c r="J4" s="4" t="s">
        <v>17</v>
      </c>
      <c r="K4" s="4">
        <v>137</v>
      </c>
      <c r="L4" s="4">
        <v>12.1</v>
      </c>
      <c r="M4" s="4">
        <v>12.35</v>
      </c>
      <c r="N4" s="10" t="s">
        <v>1958</v>
      </c>
      <c r="O4" s="4"/>
    </row>
    <row r="5" spans="1:15" ht="85" x14ac:dyDescent="0.2">
      <c r="A5" s="4">
        <v>3</v>
      </c>
      <c r="B5" s="4" t="s">
        <v>22</v>
      </c>
      <c r="C5" s="4" t="s">
        <v>23</v>
      </c>
      <c r="D5" s="53"/>
      <c r="E5" s="54"/>
      <c r="F5" s="52">
        <f>Table2[[#This Row],[Frequentie Opodrachtnemer (aantal keer per jaar)]]*Table2[[#This Row],[Prijs per eenheid]]</f>
        <v>0</v>
      </c>
      <c r="G5" s="4" t="s">
        <v>14</v>
      </c>
      <c r="H5" s="4" t="s">
        <v>15</v>
      </c>
      <c r="I5" s="4" t="s">
        <v>24</v>
      </c>
      <c r="J5" s="4" t="s">
        <v>17</v>
      </c>
      <c r="K5" s="4">
        <v>138</v>
      </c>
      <c r="L5" s="4">
        <v>13.4</v>
      </c>
      <c r="M5" s="4">
        <v>15.9</v>
      </c>
      <c r="N5" s="4" t="s">
        <v>1959</v>
      </c>
      <c r="O5" s="4"/>
    </row>
    <row r="6" spans="1:15" ht="85" x14ac:dyDescent="0.2">
      <c r="A6" s="4">
        <v>4</v>
      </c>
      <c r="B6" s="4" t="s">
        <v>25</v>
      </c>
      <c r="C6" s="4" t="s">
        <v>26</v>
      </c>
      <c r="D6" s="53"/>
      <c r="E6" s="54"/>
      <c r="F6" s="52">
        <f>Table2[[#This Row],[Frequentie Opodrachtnemer (aantal keer per jaar)]]*Table2[[#This Row],[Prijs per eenheid]]</f>
        <v>0</v>
      </c>
      <c r="G6" s="4" t="s">
        <v>14</v>
      </c>
      <c r="H6" s="4" t="s">
        <v>15</v>
      </c>
      <c r="I6" s="4" t="s">
        <v>27</v>
      </c>
      <c r="J6" s="4" t="s">
        <v>17</v>
      </c>
      <c r="K6" s="4">
        <v>929</v>
      </c>
      <c r="L6" s="4">
        <v>20.8</v>
      </c>
      <c r="M6" s="4">
        <v>21.4</v>
      </c>
      <c r="N6" s="10" t="s">
        <v>1960</v>
      </c>
      <c r="O6" s="18"/>
    </row>
    <row r="7" spans="1:15" ht="85" x14ac:dyDescent="0.2">
      <c r="A7" s="4">
        <v>5</v>
      </c>
      <c r="B7" s="4" t="s">
        <v>28</v>
      </c>
      <c r="C7" s="4" t="s">
        <v>26</v>
      </c>
      <c r="D7" s="53"/>
      <c r="E7" s="54"/>
      <c r="F7" s="52">
        <f>Table2[[#This Row],[Frequentie Opodrachtnemer (aantal keer per jaar)]]*Table2[[#This Row],[Prijs per eenheid]]</f>
        <v>0</v>
      </c>
      <c r="G7" s="4" t="s">
        <v>29</v>
      </c>
      <c r="H7" s="4" t="s">
        <v>15</v>
      </c>
      <c r="I7" s="4" t="s">
        <v>30</v>
      </c>
      <c r="J7" s="4"/>
      <c r="K7" s="4">
        <v>138</v>
      </c>
      <c r="L7" s="4">
        <v>19.2</v>
      </c>
      <c r="M7" s="4">
        <v>20.8</v>
      </c>
      <c r="N7" s="4" t="s">
        <v>1961</v>
      </c>
      <c r="O7" s="18"/>
    </row>
    <row r="8" spans="1:15" ht="102" customHeight="1" x14ac:dyDescent="0.2">
      <c r="A8" s="4">
        <v>6</v>
      </c>
      <c r="B8" s="4" t="s">
        <v>31</v>
      </c>
      <c r="C8" s="4" t="s">
        <v>32</v>
      </c>
      <c r="D8" s="53"/>
      <c r="E8" s="54"/>
      <c r="F8" s="52">
        <f>Table2[[#This Row],[Frequentie Opodrachtnemer (aantal keer per jaar)]]*Table2[[#This Row],[Prijs per eenheid]]</f>
        <v>0</v>
      </c>
      <c r="G8" s="4" t="s">
        <v>29</v>
      </c>
      <c r="H8" s="4" t="s">
        <v>15</v>
      </c>
      <c r="I8" s="4"/>
      <c r="J8" s="4"/>
      <c r="K8" s="4">
        <v>928</v>
      </c>
      <c r="L8" s="4"/>
      <c r="M8" s="4"/>
      <c r="N8" s="4" t="s">
        <v>34</v>
      </c>
      <c r="O8" s="4"/>
    </row>
    <row r="9" spans="1:15" ht="68" x14ac:dyDescent="0.2">
      <c r="A9" s="4">
        <v>8</v>
      </c>
      <c r="B9" s="4" t="s">
        <v>35</v>
      </c>
      <c r="C9" s="4" t="s">
        <v>33</v>
      </c>
      <c r="D9" s="53"/>
      <c r="E9" s="54"/>
      <c r="F9" s="52">
        <f>Table2[[#This Row],[Frequentie Opodrachtnemer (aantal keer per jaar)]]*Table2[[#This Row],[Prijs per eenheid]]</f>
        <v>0</v>
      </c>
      <c r="G9" s="4" t="s">
        <v>14</v>
      </c>
      <c r="H9" s="4" t="s">
        <v>15</v>
      </c>
      <c r="I9" s="4" t="s">
        <v>36</v>
      </c>
      <c r="J9" s="4" t="s">
        <v>37</v>
      </c>
      <c r="K9" s="4">
        <v>630</v>
      </c>
      <c r="L9" s="4">
        <v>2.915</v>
      </c>
      <c r="M9" s="4">
        <v>3.0960000000000001</v>
      </c>
      <c r="N9" s="4" t="s">
        <v>1962</v>
      </c>
      <c r="O9" s="4"/>
    </row>
    <row r="10" spans="1:15" ht="68" x14ac:dyDescent="0.2">
      <c r="A10" s="4"/>
      <c r="B10" s="4" t="s">
        <v>35</v>
      </c>
      <c r="C10" s="4" t="s">
        <v>33</v>
      </c>
      <c r="D10" s="53"/>
      <c r="E10" s="54"/>
      <c r="F10" s="52">
        <f>Table2[[#This Row],[Frequentie Opodrachtnemer (aantal keer per jaar)]]*Table2[[#This Row],[Prijs per eenheid]]</f>
        <v>0</v>
      </c>
      <c r="G10" s="4" t="s">
        <v>14</v>
      </c>
      <c r="H10" s="4" t="s">
        <v>15</v>
      </c>
      <c r="I10" s="4"/>
      <c r="J10" s="4" t="s">
        <v>38</v>
      </c>
      <c r="K10" s="4" t="s">
        <v>39</v>
      </c>
      <c r="L10" s="4" t="s">
        <v>40</v>
      </c>
      <c r="M10" s="4" t="s">
        <v>41</v>
      </c>
      <c r="N10" s="4" t="s">
        <v>1962</v>
      </c>
      <c r="O10" s="4"/>
    </row>
    <row r="11" spans="1:15" ht="68" x14ac:dyDescent="0.2">
      <c r="A11" s="4">
        <v>9</v>
      </c>
      <c r="B11" s="4" t="s">
        <v>35</v>
      </c>
      <c r="C11" s="4" t="s">
        <v>33</v>
      </c>
      <c r="D11" s="53"/>
      <c r="E11" s="54"/>
      <c r="F11" s="52">
        <f>Table2[[#This Row],[Frequentie Opodrachtnemer (aantal keer per jaar)]]*Table2[[#This Row],[Prijs per eenheid]]</f>
        <v>0</v>
      </c>
      <c r="G11" s="4" t="s">
        <v>14</v>
      </c>
      <c r="H11" s="4" t="s">
        <v>15</v>
      </c>
      <c r="I11" s="4" t="s">
        <v>42</v>
      </c>
      <c r="J11" s="4" t="s">
        <v>17</v>
      </c>
      <c r="K11" s="4">
        <v>630</v>
      </c>
      <c r="L11" s="4">
        <v>3.0960000000000001</v>
      </c>
      <c r="M11" s="4">
        <v>3.3639999999999999</v>
      </c>
      <c r="N11" s="4" t="s">
        <v>1963</v>
      </c>
      <c r="O11" s="4"/>
    </row>
    <row r="12" spans="1:15" ht="60.75" customHeight="1" x14ac:dyDescent="0.2">
      <c r="A12" s="4"/>
      <c r="B12" s="4" t="s">
        <v>43</v>
      </c>
      <c r="C12" s="4" t="s">
        <v>23</v>
      </c>
      <c r="D12" s="53"/>
      <c r="E12" s="54"/>
      <c r="F12" s="52">
        <f>Table2[[#This Row],[Frequentie Opodrachtnemer (aantal keer per jaar)]]*Table2[[#This Row],[Prijs per eenheid]]</f>
        <v>0</v>
      </c>
      <c r="G12" s="4" t="s">
        <v>44</v>
      </c>
      <c r="H12" s="4"/>
      <c r="I12" s="4"/>
      <c r="J12" s="4"/>
      <c r="K12" s="4"/>
      <c r="L12" s="4"/>
      <c r="M12" s="4"/>
      <c r="N12" s="4" t="s">
        <v>1962</v>
      </c>
      <c r="O12" s="4"/>
    </row>
    <row r="13" spans="1:15" ht="68" x14ac:dyDescent="0.2">
      <c r="A13" s="4">
        <v>10</v>
      </c>
      <c r="B13" s="4" t="s">
        <v>45</v>
      </c>
      <c r="C13" s="4" t="s">
        <v>46</v>
      </c>
      <c r="D13" s="53"/>
      <c r="E13" s="54"/>
      <c r="F13" s="52">
        <f>Table2[[#This Row],[Frequentie Opodrachtnemer (aantal keer per jaar)]]*Table2[[#This Row],[Prijs per eenheid]]</f>
        <v>0</v>
      </c>
      <c r="G13" s="4" t="s">
        <v>44</v>
      </c>
      <c r="H13" s="4"/>
      <c r="I13" s="4"/>
      <c r="J13" s="4"/>
      <c r="K13" s="4"/>
      <c r="L13" s="4"/>
      <c r="M13" s="4"/>
      <c r="N13" s="4" t="s">
        <v>1962</v>
      </c>
      <c r="O13" s="4"/>
    </row>
    <row r="14" spans="1:15" ht="391" customHeight="1" x14ac:dyDescent="0.2">
      <c r="A14" s="4">
        <v>11</v>
      </c>
      <c r="B14" s="4" t="s">
        <v>47</v>
      </c>
      <c r="C14" s="4" t="s">
        <v>48</v>
      </c>
      <c r="D14" s="53"/>
      <c r="E14" s="54"/>
      <c r="F14" s="52">
        <f>Table2[[#This Row],[Frequentie Opodrachtnemer (aantal keer per jaar)]]*Table2[[#This Row],[Prijs per eenheid]]</f>
        <v>0</v>
      </c>
      <c r="G14" s="4" t="s">
        <v>49</v>
      </c>
      <c r="H14" s="4" t="s">
        <v>50</v>
      </c>
      <c r="I14" s="4"/>
      <c r="J14" s="4"/>
      <c r="K14" s="4" t="s">
        <v>51</v>
      </c>
      <c r="L14" s="4"/>
      <c r="M14" s="4"/>
      <c r="N14" s="4" t="s">
        <v>52</v>
      </c>
      <c r="O14" s="4"/>
    </row>
    <row r="15" spans="1:15" ht="128.25" customHeight="1" x14ac:dyDescent="0.2">
      <c r="A15" s="4">
        <v>12</v>
      </c>
      <c r="B15" s="4" t="s">
        <v>53</v>
      </c>
      <c r="C15" s="9" t="s">
        <v>54</v>
      </c>
      <c r="D15" s="53"/>
      <c r="E15" s="54"/>
      <c r="F15" s="52">
        <f>Table2[[#This Row],[Frequentie Opodrachtnemer (aantal keer per jaar)]]*Table2[[#This Row],[Prijs per eenheid]]</f>
        <v>0</v>
      </c>
      <c r="G15" s="4" t="s">
        <v>55</v>
      </c>
      <c r="H15" s="4"/>
      <c r="I15" s="4" t="s">
        <v>56</v>
      </c>
      <c r="J15" s="4" t="s">
        <v>57</v>
      </c>
      <c r="K15" s="4" t="s">
        <v>51</v>
      </c>
      <c r="L15" s="4"/>
      <c r="M15" s="4"/>
      <c r="N15" s="4"/>
      <c r="O15" s="4"/>
    </row>
    <row r="16" spans="1:15" ht="85" x14ac:dyDescent="0.2">
      <c r="A16" s="2" t="s">
        <v>58</v>
      </c>
      <c r="B16" s="4" t="s">
        <v>59</v>
      </c>
      <c r="C16" s="59" t="s">
        <v>54</v>
      </c>
      <c r="D16" s="57"/>
      <c r="E16" s="58"/>
      <c r="F16" s="52">
        <f>Table2[[#This Row],[Frequentie Opodrachtnemer (aantal keer per jaar)]]*Table2[[#This Row],[Prijs per eenheid]]</f>
        <v>0</v>
      </c>
      <c r="G16" s="4" t="s">
        <v>55</v>
      </c>
      <c r="H16" s="4"/>
      <c r="I16" s="4" t="s">
        <v>56</v>
      </c>
      <c r="J16" s="4" t="s">
        <v>60</v>
      </c>
      <c r="K16" s="4">
        <v>137</v>
      </c>
      <c r="L16" s="4" t="s">
        <v>61</v>
      </c>
      <c r="M16" s="4"/>
      <c r="N16" s="4"/>
      <c r="O16" s="4"/>
    </row>
    <row r="17" spans="1:15" ht="17" x14ac:dyDescent="0.2">
      <c r="A17" s="2"/>
      <c r="B17" s="4"/>
      <c r="C17" s="4"/>
      <c r="D17" s="4"/>
      <c r="E17" s="60" t="s">
        <v>1966</v>
      </c>
      <c r="F17" s="61">
        <f>SUM(F3:F16)</f>
        <v>0</v>
      </c>
      <c r="G17" s="4"/>
      <c r="H17" s="4"/>
      <c r="I17" s="4"/>
      <c r="J17" s="4"/>
      <c r="K17" s="4"/>
      <c r="L17" s="4"/>
      <c r="M17" s="4"/>
      <c r="N17" s="4"/>
      <c r="O17" s="4"/>
    </row>
    <row r="18" spans="1:15" x14ac:dyDescent="0.2">
      <c r="A18" s="7"/>
    </row>
    <row r="19" spans="1:15" x14ac:dyDescent="0.2">
      <c r="A19" s="6"/>
    </row>
    <row r="20" spans="1:15" x14ac:dyDescent="0.2">
      <c r="A20" s="6"/>
    </row>
    <row r="21" spans="1:15" x14ac:dyDescent="0.2">
      <c r="A21" s="6"/>
    </row>
    <row r="22" spans="1:15" x14ac:dyDescent="0.2">
      <c r="A22" s="6"/>
    </row>
    <row r="23" spans="1:15" x14ac:dyDescent="0.2">
      <c r="A23" s="6"/>
    </row>
    <row r="24" spans="1:15" x14ac:dyDescent="0.2">
      <c r="A24" s="7"/>
    </row>
    <row r="25" spans="1:15" x14ac:dyDescent="0.2">
      <c r="A25" s="7"/>
    </row>
    <row r="26" spans="1:15" x14ac:dyDescent="0.2">
      <c r="A26" s="6"/>
    </row>
    <row r="27" spans="1:15" x14ac:dyDescent="0.2">
      <c r="A27" s="8"/>
    </row>
    <row r="28" spans="1:15" x14ac:dyDescent="0.2">
      <c r="A28" s="8"/>
    </row>
    <row r="29" spans="1:15" x14ac:dyDescent="0.2">
      <c r="A29" s="8"/>
    </row>
    <row r="30" spans="1:15" x14ac:dyDescent="0.2">
      <c r="A30" s="8"/>
    </row>
    <row r="31" spans="1:15" x14ac:dyDescent="0.2">
      <c r="A31" s="8"/>
    </row>
    <row r="32" spans="1:15" x14ac:dyDescent="0.2">
      <c r="A32" s="8"/>
    </row>
    <row r="33" spans="1:1" x14ac:dyDescent="0.2">
      <c r="A33" s="6"/>
    </row>
    <row r="34" spans="1:1" x14ac:dyDescent="0.2">
      <c r="A34" s="7"/>
    </row>
    <row r="35" spans="1:1" x14ac:dyDescent="0.2">
      <c r="A35" s="6"/>
    </row>
    <row r="36" spans="1:1" ht="45" customHeight="1" x14ac:dyDescent="0.2">
      <c r="A36" s="6"/>
    </row>
    <row r="37" spans="1:1" x14ac:dyDescent="0.2">
      <c r="A37" s="6"/>
    </row>
  </sheetData>
  <mergeCells count="1">
    <mergeCell ref="B1:D1"/>
  </mergeCells>
  <phoneticPr fontId="6" type="noConversion"/>
  <pageMargins left="0.7" right="0.7" top="0.75" bottom="0.75" header="0.3" footer="0.3"/>
  <pageSetup paperSize="9" orientation="portrait" verticalDpi="0"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87AA72-5D10-4F3A-8FA1-B1C8DC03DECB}">
  <sheetPr filterMode="1"/>
  <dimension ref="A1:K361"/>
  <sheetViews>
    <sheetView workbookViewId="0">
      <pane ySplit="1" topLeftCell="A3" activePane="bottomLeft" state="frozen"/>
      <selection pane="bottomLeft" activeCell="F13" sqref="F13"/>
    </sheetView>
  </sheetViews>
  <sheetFormatPr baseColWidth="10" defaultColWidth="8.83203125" defaultRowHeight="15" x14ac:dyDescent="0.2"/>
  <cols>
    <col min="1" max="1" width="13.83203125" customWidth="1"/>
    <col min="2" max="2" width="13.83203125" style="17" customWidth="1"/>
    <col min="3" max="3" width="13.83203125" customWidth="1"/>
    <col min="4" max="4" width="10.33203125" customWidth="1"/>
    <col min="5" max="5" width="40.5" customWidth="1"/>
    <col min="6" max="6" width="21.83203125" customWidth="1"/>
    <col min="7" max="7" width="13.83203125" customWidth="1"/>
    <col min="8" max="8" width="29.83203125" customWidth="1"/>
    <col min="9" max="11" width="13.83203125" customWidth="1"/>
  </cols>
  <sheetData>
    <row r="1" spans="1:11" x14ac:dyDescent="0.2">
      <c r="A1" s="14" t="s">
        <v>64</v>
      </c>
      <c r="B1" s="15" t="s">
        <v>65</v>
      </c>
      <c r="C1" s="14" t="s">
        <v>66</v>
      </c>
      <c r="D1" s="14" t="s">
        <v>67</v>
      </c>
      <c r="E1" s="14" t="s">
        <v>68</v>
      </c>
      <c r="F1" s="14" t="s">
        <v>62</v>
      </c>
      <c r="G1" s="14" t="s">
        <v>69</v>
      </c>
      <c r="H1" s="14" t="s">
        <v>70</v>
      </c>
      <c r="I1" s="14" t="s">
        <v>71</v>
      </c>
      <c r="J1" s="14" t="s">
        <v>72</v>
      </c>
      <c r="K1" s="12"/>
    </row>
    <row r="2" spans="1:11" hidden="1" x14ac:dyDescent="0.2">
      <c r="A2" s="13" t="s">
        <v>73</v>
      </c>
      <c r="B2" s="16">
        <v>136</v>
      </c>
      <c r="C2" s="13" t="s">
        <v>74</v>
      </c>
      <c r="D2" s="13" t="s">
        <v>75</v>
      </c>
      <c r="E2" s="13" t="s">
        <v>76</v>
      </c>
      <c r="F2" s="13" t="s">
        <v>77</v>
      </c>
      <c r="G2" s="13" t="s">
        <v>78</v>
      </c>
      <c r="H2" s="13" t="s">
        <v>79</v>
      </c>
      <c r="I2" s="13" t="s">
        <v>80</v>
      </c>
      <c r="J2" s="13"/>
    </row>
    <row r="3" spans="1:11" x14ac:dyDescent="0.2">
      <c r="A3" s="13" t="s">
        <v>81</v>
      </c>
      <c r="B3" s="16">
        <v>136</v>
      </c>
      <c r="C3" s="13" t="s">
        <v>82</v>
      </c>
      <c r="D3" s="13" t="s">
        <v>83</v>
      </c>
      <c r="E3" s="13" t="s">
        <v>84</v>
      </c>
      <c r="F3" s="13"/>
      <c r="G3" s="13" t="s">
        <v>85</v>
      </c>
      <c r="H3" s="13" t="s">
        <v>86</v>
      </c>
      <c r="I3" s="13" t="s">
        <v>80</v>
      </c>
      <c r="J3" s="13"/>
    </row>
    <row r="4" spans="1:11" x14ac:dyDescent="0.2">
      <c r="A4" s="13" t="s">
        <v>87</v>
      </c>
      <c r="B4" s="16">
        <v>136</v>
      </c>
      <c r="C4" s="13" t="s">
        <v>82</v>
      </c>
      <c r="D4" s="13" t="s">
        <v>83</v>
      </c>
      <c r="E4" s="13" t="s">
        <v>84</v>
      </c>
      <c r="F4" s="13"/>
      <c r="G4" s="13" t="s">
        <v>85</v>
      </c>
      <c r="H4" s="13" t="s">
        <v>86</v>
      </c>
      <c r="I4" s="13" t="s">
        <v>88</v>
      </c>
      <c r="J4" s="13"/>
    </row>
    <row r="5" spans="1:11" hidden="1" x14ac:dyDescent="0.2">
      <c r="A5" s="13" t="s">
        <v>89</v>
      </c>
      <c r="B5" s="16">
        <v>136</v>
      </c>
      <c r="C5" s="13" t="s">
        <v>90</v>
      </c>
      <c r="D5" s="13" t="s">
        <v>91</v>
      </c>
      <c r="E5" s="13" t="s">
        <v>76</v>
      </c>
      <c r="F5" s="13" t="s">
        <v>77</v>
      </c>
      <c r="G5" s="13" t="s">
        <v>78</v>
      </c>
      <c r="H5" s="13" t="s">
        <v>92</v>
      </c>
      <c r="I5" s="13" t="s">
        <v>80</v>
      </c>
      <c r="J5" s="13"/>
    </row>
    <row r="6" spans="1:11" hidden="1" x14ac:dyDescent="0.2">
      <c r="A6" s="13" t="s">
        <v>93</v>
      </c>
      <c r="B6" s="16">
        <v>136</v>
      </c>
      <c r="C6" s="13" t="s">
        <v>90</v>
      </c>
      <c r="D6" s="13" t="s">
        <v>91</v>
      </c>
      <c r="E6" s="13" t="s">
        <v>76</v>
      </c>
      <c r="F6" s="13" t="s">
        <v>77</v>
      </c>
      <c r="G6" s="13" t="s">
        <v>78</v>
      </c>
      <c r="H6" s="13" t="s">
        <v>92</v>
      </c>
      <c r="I6" s="13" t="s">
        <v>88</v>
      </c>
      <c r="J6" s="13"/>
    </row>
    <row r="7" spans="1:11" hidden="1" x14ac:dyDescent="0.2">
      <c r="A7" s="13" t="s">
        <v>94</v>
      </c>
      <c r="B7" s="16">
        <v>136</v>
      </c>
      <c r="C7" s="13" t="s">
        <v>95</v>
      </c>
      <c r="D7" s="13" t="s">
        <v>96</v>
      </c>
      <c r="E7" s="13" t="s">
        <v>76</v>
      </c>
      <c r="F7" s="13" t="s">
        <v>77</v>
      </c>
      <c r="G7" s="13" t="s">
        <v>78</v>
      </c>
      <c r="H7" s="13" t="s">
        <v>97</v>
      </c>
      <c r="I7" s="13" t="s">
        <v>88</v>
      </c>
      <c r="J7" s="13"/>
    </row>
    <row r="8" spans="1:11" hidden="1" x14ac:dyDescent="0.2">
      <c r="A8" s="13" t="s">
        <v>98</v>
      </c>
      <c r="B8" s="16">
        <v>136</v>
      </c>
      <c r="C8" s="13" t="s">
        <v>95</v>
      </c>
      <c r="D8" s="13" t="s">
        <v>96</v>
      </c>
      <c r="E8" s="13" t="s">
        <v>76</v>
      </c>
      <c r="F8" s="13" t="s">
        <v>77</v>
      </c>
      <c r="G8" s="13" t="s">
        <v>78</v>
      </c>
      <c r="H8" s="13" t="s">
        <v>97</v>
      </c>
      <c r="I8" s="13" t="s">
        <v>80</v>
      </c>
      <c r="J8" s="13"/>
    </row>
    <row r="9" spans="1:11" hidden="1" x14ac:dyDescent="0.2">
      <c r="A9" s="13" t="s">
        <v>99</v>
      </c>
      <c r="B9" s="16">
        <v>136</v>
      </c>
      <c r="C9" s="13" t="s">
        <v>100</v>
      </c>
      <c r="D9" s="13" t="s">
        <v>101</v>
      </c>
      <c r="E9" s="13" t="s">
        <v>76</v>
      </c>
      <c r="F9" s="13" t="s">
        <v>77</v>
      </c>
      <c r="G9" s="13" t="s">
        <v>78</v>
      </c>
      <c r="H9" s="13" t="s">
        <v>102</v>
      </c>
      <c r="I9" s="13" t="s">
        <v>80</v>
      </c>
      <c r="J9" s="13"/>
    </row>
    <row r="10" spans="1:11" hidden="1" x14ac:dyDescent="0.2">
      <c r="A10" s="13" t="s">
        <v>103</v>
      </c>
      <c r="B10" s="16">
        <v>136</v>
      </c>
      <c r="C10" s="13" t="s">
        <v>100</v>
      </c>
      <c r="D10" s="13" t="s">
        <v>101</v>
      </c>
      <c r="E10" s="13" t="s">
        <v>76</v>
      </c>
      <c r="F10" s="13" t="s">
        <v>77</v>
      </c>
      <c r="G10" s="13" t="s">
        <v>78</v>
      </c>
      <c r="H10" s="13" t="s">
        <v>102</v>
      </c>
      <c r="I10" s="13" t="s">
        <v>88</v>
      </c>
      <c r="J10" s="13"/>
    </row>
    <row r="11" spans="1:11" hidden="1" x14ac:dyDescent="0.2">
      <c r="A11" s="13" t="s">
        <v>104</v>
      </c>
      <c r="B11" s="16">
        <v>136</v>
      </c>
      <c r="C11" s="13" t="s">
        <v>105</v>
      </c>
      <c r="D11" s="13" t="s">
        <v>106</v>
      </c>
      <c r="E11" s="13" t="s">
        <v>76</v>
      </c>
      <c r="F11" s="13" t="s">
        <v>77</v>
      </c>
      <c r="G11" s="13" t="s">
        <v>78</v>
      </c>
      <c r="H11" s="13" t="s">
        <v>107</v>
      </c>
      <c r="I11" s="13" t="s">
        <v>88</v>
      </c>
      <c r="J11" s="13"/>
    </row>
    <row r="12" spans="1:11" hidden="1" x14ac:dyDescent="0.2">
      <c r="A12" s="13" t="s">
        <v>108</v>
      </c>
      <c r="B12" s="16">
        <v>136</v>
      </c>
      <c r="C12" s="13" t="s">
        <v>105</v>
      </c>
      <c r="D12" s="13" t="s">
        <v>106</v>
      </c>
      <c r="E12" s="13" t="s">
        <v>76</v>
      </c>
      <c r="F12" s="13" t="s">
        <v>77</v>
      </c>
      <c r="G12" s="13" t="s">
        <v>78</v>
      </c>
      <c r="H12" s="13" t="s">
        <v>107</v>
      </c>
      <c r="I12" s="13" t="s">
        <v>80</v>
      </c>
      <c r="J12" s="13"/>
    </row>
    <row r="13" spans="1:11" x14ac:dyDescent="0.2">
      <c r="A13" s="13" t="s">
        <v>109</v>
      </c>
      <c r="B13" s="16">
        <v>136</v>
      </c>
      <c r="C13" s="13" t="s">
        <v>110</v>
      </c>
      <c r="D13" s="13" t="s">
        <v>111</v>
      </c>
      <c r="E13" s="13" t="s">
        <v>84</v>
      </c>
      <c r="F13" s="13"/>
      <c r="G13" s="13" t="s">
        <v>85</v>
      </c>
      <c r="H13" s="13" t="s">
        <v>112</v>
      </c>
      <c r="I13" s="13" t="s">
        <v>80</v>
      </c>
      <c r="J13" s="13"/>
    </row>
    <row r="14" spans="1:11" x14ac:dyDescent="0.2">
      <c r="A14" s="13" t="s">
        <v>113</v>
      </c>
      <c r="B14" s="16">
        <v>136</v>
      </c>
      <c r="C14" s="13" t="s">
        <v>110</v>
      </c>
      <c r="D14" s="13" t="s">
        <v>111</v>
      </c>
      <c r="E14" s="13" t="s">
        <v>84</v>
      </c>
      <c r="F14" s="13"/>
      <c r="G14" s="13" t="s">
        <v>85</v>
      </c>
      <c r="H14" s="13" t="s">
        <v>112</v>
      </c>
      <c r="I14" s="13" t="s">
        <v>88</v>
      </c>
      <c r="J14" s="13"/>
    </row>
    <row r="15" spans="1:11" hidden="1" x14ac:dyDescent="0.2">
      <c r="A15" s="13" t="s">
        <v>114</v>
      </c>
      <c r="B15" s="16">
        <v>136</v>
      </c>
      <c r="C15" s="13" t="s">
        <v>115</v>
      </c>
      <c r="D15" s="13" t="s">
        <v>116</v>
      </c>
      <c r="E15" s="13" t="s">
        <v>76</v>
      </c>
      <c r="F15" s="13" t="s">
        <v>77</v>
      </c>
      <c r="G15" s="13" t="s">
        <v>78</v>
      </c>
      <c r="H15" s="13" t="s">
        <v>117</v>
      </c>
      <c r="I15" s="13" t="s">
        <v>80</v>
      </c>
      <c r="J15" s="13"/>
    </row>
    <row r="16" spans="1:11" hidden="1" x14ac:dyDescent="0.2">
      <c r="A16" s="13" t="s">
        <v>118</v>
      </c>
      <c r="B16" s="16">
        <v>136</v>
      </c>
      <c r="C16" s="13" t="s">
        <v>115</v>
      </c>
      <c r="D16" s="13" t="s">
        <v>116</v>
      </c>
      <c r="E16" s="13" t="s">
        <v>76</v>
      </c>
      <c r="F16" s="13" t="s">
        <v>77</v>
      </c>
      <c r="G16" s="13" t="s">
        <v>78</v>
      </c>
      <c r="H16" s="13" t="s">
        <v>117</v>
      </c>
      <c r="I16" s="13" t="s">
        <v>88</v>
      </c>
      <c r="J16" s="13"/>
    </row>
    <row r="17" spans="1:10" hidden="1" x14ac:dyDescent="0.2">
      <c r="A17" s="13" t="s">
        <v>119</v>
      </c>
      <c r="B17" s="16">
        <v>136</v>
      </c>
      <c r="C17" s="13" t="s">
        <v>120</v>
      </c>
      <c r="D17" s="13" t="s">
        <v>121</v>
      </c>
      <c r="E17" s="13" t="s">
        <v>76</v>
      </c>
      <c r="F17" s="13" t="s">
        <v>77</v>
      </c>
      <c r="G17" s="13" t="s">
        <v>78</v>
      </c>
      <c r="H17" s="13" t="s">
        <v>122</v>
      </c>
      <c r="I17" s="13" t="s">
        <v>80</v>
      </c>
      <c r="J17" s="13"/>
    </row>
    <row r="18" spans="1:10" hidden="1" x14ac:dyDescent="0.2">
      <c r="A18" s="13" t="s">
        <v>123</v>
      </c>
      <c r="B18" s="16">
        <v>136</v>
      </c>
      <c r="C18" s="13" t="s">
        <v>120</v>
      </c>
      <c r="D18" s="13" t="s">
        <v>121</v>
      </c>
      <c r="E18" s="13" t="s">
        <v>76</v>
      </c>
      <c r="F18" s="13" t="s">
        <v>77</v>
      </c>
      <c r="G18" s="13" t="s">
        <v>78</v>
      </c>
      <c r="H18" s="13" t="s">
        <v>122</v>
      </c>
      <c r="I18" s="13" t="s">
        <v>88</v>
      </c>
      <c r="J18" s="13"/>
    </row>
    <row r="19" spans="1:10" x14ac:dyDescent="0.2">
      <c r="A19" s="13" t="s">
        <v>124</v>
      </c>
      <c r="B19" s="16">
        <v>137</v>
      </c>
      <c r="C19" s="13" t="s">
        <v>125</v>
      </c>
      <c r="D19" s="13" t="s">
        <v>126</v>
      </c>
      <c r="E19" s="13" t="s">
        <v>84</v>
      </c>
      <c r="F19" s="13"/>
      <c r="G19" s="13" t="s">
        <v>127</v>
      </c>
      <c r="H19" s="13" t="s">
        <v>128</v>
      </c>
      <c r="I19" s="13" t="s">
        <v>129</v>
      </c>
      <c r="J19" s="13"/>
    </row>
    <row r="20" spans="1:10" x14ac:dyDescent="0.2">
      <c r="A20" s="13" t="s">
        <v>130</v>
      </c>
      <c r="B20" s="16">
        <v>137</v>
      </c>
      <c r="C20" s="13" t="s">
        <v>125</v>
      </c>
      <c r="D20" s="13" t="s">
        <v>126</v>
      </c>
      <c r="E20" s="13" t="s">
        <v>84</v>
      </c>
      <c r="F20" s="13"/>
      <c r="G20" s="13" t="s">
        <v>127</v>
      </c>
      <c r="H20" s="13" t="s">
        <v>128</v>
      </c>
      <c r="I20" s="13" t="s">
        <v>88</v>
      </c>
      <c r="J20" s="13"/>
    </row>
    <row r="21" spans="1:10" x14ac:dyDescent="0.2">
      <c r="A21" s="13" t="s">
        <v>124</v>
      </c>
      <c r="B21" s="16">
        <v>137</v>
      </c>
      <c r="C21" s="13" t="s">
        <v>131</v>
      </c>
      <c r="D21" s="13" t="s">
        <v>126</v>
      </c>
      <c r="E21" s="13" t="s">
        <v>84</v>
      </c>
      <c r="F21" s="13" t="s">
        <v>20</v>
      </c>
      <c r="G21" s="13" t="s">
        <v>132</v>
      </c>
      <c r="H21" s="13" t="s">
        <v>128</v>
      </c>
      <c r="I21" s="13" t="s">
        <v>129</v>
      </c>
      <c r="J21" s="13"/>
    </row>
    <row r="22" spans="1:10" x14ac:dyDescent="0.2">
      <c r="A22" s="13" t="s">
        <v>130</v>
      </c>
      <c r="B22" s="16">
        <v>137</v>
      </c>
      <c r="C22" s="13" t="s">
        <v>131</v>
      </c>
      <c r="D22" s="13" t="s">
        <v>126</v>
      </c>
      <c r="E22" s="13" t="s">
        <v>84</v>
      </c>
      <c r="F22" s="13" t="s">
        <v>20</v>
      </c>
      <c r="G22" s="13" t="s">
        <v>132</v>
      </c>
      <c r="H22" s="13" t="s">
        <v>128</v>
      </c>
      <c r="I22" s="13" t="s">
        <v>88</v>
      </c>
      <c r="J22" s="13"/>
    </row>
    <row r="23" spans="1:10" x14ac:dyDescent="0.2">
      <c r="A23" s="13" t="s">
        <v>124</v>
      </c>
      <c r="B23" s="16">
        <v>137</v>
      </c>
      <c r="C23" s="13" t="s">
        <v>133</v>
      </c>
      <c r="D23" s="13" t="s">
        <v>134</v>
      </c>
      <c r="E23" s="13" t="s">
        <v>84</v>
      </c>
      <c r="F23" s="13"/>
      <c r="G23" s="13" t="s">
        <v>132</v>
      </c>
      <c r="H23" s="13" t="s">
        <v>128</v>
      </c>
      <c r="I23" s="13" t="s">
        <v>129</v>
      </c>
      <c r="J23" s="13"/>
    </row>
    <row r="24" spans="1:10" x14ac:dyDescent="0.2">
      <c r="A24" s="13" t="s">
        <v>130</v>
      </c>
      <c r="B24" s="16">
        <v>137</v>
      </c>
      <c r="C24" s="13" t="s">
        <v>133</v>
      </c>
      <c r="D24" s="13" t="s">
        <v>134</v>
      </c>
      <c r="E24" s="13" t="s">
        <v>84</v>
      </c>
      <c r="F24" s="13"/>
      <c r="G24" s="13" t="s">
        <v>132</v>
      </c>
      <c r="H24" s="13" t="s">
        <v>128</v>
      </c>
      <c r="I24" s="13" t="s">
        <v>88</v>
      </c>
      <c r="J24" s="13"/>
    </row>
    <row r="25" spans="1:10" hidden="1" x14ac:dyDescent="0.2">
      <c r="A25" s="13" t="s">
        <v>135</v>
      </c>
      <c r="B25" s="16">
        <v>137</v>
      </c>
      <c r="C25" s="13" t="s">
        <v>136</v>
      </c>
      <c r="D25" s="13" t="s">
        <v>137</v>
      </c>
      <c r="E25" s="13" t="s">
        <v>76</v>
      </c>
      <c r="F25" s="13" t="s">
        <v>77</v>
      </c>
      <c r="G25" s="13" t="s">
        <v>78</v>
      </c>
      <c r="H25" s="13" t="s">
        <v>138</v>
      </c>
      <c r="I25" s="13" t="s">
        <v>129</v>
      </c>
      <c r="J25" s="13"/>
    </row>
    <row r="26" spans="1:10" hidden="1" x14ac:dyDescent="0.2">
      <c r="A26" s="13" t="s">
        <v>139</v>
      </c>
      <c r="B26" s="16">
        <v>137</v>
      </c>
      <c r="C26" s="13" t="s">
        <v>136</v>
      </c>
      <c r="D26" s="13" t="s">
        <v>137</v>
      </c>
      <c r="E26" s="13" t="s">
        <v>76</v>
      </c>
      <c r="F26" s="13" t="s">
        <v>77</v>
      </c>
      <c r="G26" s="13" t="s">
        <v>78</v>
      </c>
      <c r="H26" s="13" t="s">
        <v>138</v>
      </c>
      <c r="I26" s="13" t="s">
        <v>88</v>
      </c>
      <c r="J26" s="13"/>
    </row>
    <row r="27" spans="1:10" hidden="1" x14ac:dyDescent="0.2">
      <c r="A27" s="13" t="s">
        <v>140</v>
      </c>
      <c r="B27" s="16">
        <v>137</v>
      </c>
      <c r="C27" s="13" t="s">
        <v>141</v>
      </c>
      <c r="D27" s="13" t="s">
        <v>142</v>
      </c>
      <c r="E27" s="13" t="s">
        <v>76</v>
      </c>
      <c r="F27" s="13" t="s">
        <v>77</v>
      </c>
      <c r="G27" s="13" t="s">
        <v>78</v>
      </c>
      <c r="H27" s="13" t="s">
        <v>143</v>
      </c>
      <c r="I27" s="13" t="s">
        <v>129</v>
      </c>
      <c r="J27" s="13"/>
    </row>
    <row r="28" spans="1:10" hidden="1" x14ac:dyDescent="0.2">
      <c r="A28" s="13" t="s">
        <v>144</v>
      </c>
      <c r="B28" s="16">
        <v>137</v>
      </c>
      <c r="C28" s="13" t="s">
        <v>141</v>
      </c>
      <c r="D28" s="13" t="s">
        <v>142</v>
      </c>
      <c r="E28" s="13" t="s">
        <v>76</v>
      </c>
      <c r="F28" s="13" t="s">
        <v>77</v>
      </c>
      <c r="G28" s="13" t="s">
        <v>78</v>
      </c>
      <c r="H28" s="13" t="s">
        <v>143</v>
      </c>
      <c r="I28" s="13" t="s">
        <v>88</v>
      </c>
      <c r="J28" s="13"/>
    </row>
    <row r="29" spans="1:10" hidden="1" x14ac:dyDescent="0.2">
      <c r="A29" s="13" t="s">
        <v>145</v>
      </c>
      <c r="B29" s="16">
        <v>137</v>
      </c>
      <c r="C29" s="13" t="s">
        <v>146</v>
      </c>
      <c r="D29" s="13" t="s">
        <v>147</v>
      </c>
      <c r="E29" s="13" t="s">
        <v>76</v>
      </c>
      <c r="F29" s="13" t="s">
        <v>77</v>
      </c>
      <c r="G29" s="13" t="s">
        <v>78</v>
      </c>
      <c r="H29" s="13" t="s">
        <v>148</v>
      </c>
      <c r="I29" s="13" t="s">
        <v>88</v>
      </c>
      <c r="J29" s="13"/>
    </row>
    <row r="30" spans="1:10" hidden="1" x14ac:dyDescent="0.2">
      <c r="A30" s="13" t="s">
        <v>149</v>
      </c>
      <c r="B30" s="16">
        <v>137</v>
      </c>
      <c r="C30" s="13" t="s">
        <v>146</v>
      </c>
      <c r="D30" s="13" t="s">
        <v>147</v>
      </c>
      <c r="E30" s="13" t="s">
        <v>76</v>
      </c>
      <c r="F30" s="13" t="s">
        <v>77</v>
      </c>
      <c r="G30" s="13" t="s">
        <v>78</v>
      </c>
      <c r="H30" s="13" t="s">
        <v>148</v>
      </c>
      <c r="I30" s="13" t="s">
        <v>129</v>
      </c>
      <c r="J30" s="13"/>
    </row>
    <row r="31" spans="1:10" hidden="1" x14ac:dyDescent="0.2">
      <c r="A31" s="13" t="s">
        <v>150</v>
      </c>
      <c r="B31" s="16">
        <v>137</v>
      </c>
      <c r="C31" s="13" t="s">
        <v>151</v>
      </c>
      <c r="D31" s="13" t="s">
        <v>152</v>
      </c>
      <c r="E31" s="13" t="s">
        <v>76</v>
      </c>
      <c r="F31" s="13" t="s">
        <v>77</v>
      </c>
      <c r="G31" s="13" t="s">
        <v>132</v>
      </c>
      <c r="H31" s="13" t="s">
        <v>153</v>
      </c>
      <c r="I31" s="13" t="s">
        <v>88</v>
      </c>
      <c r="J31" s="13"/>
    </row>
    <row r="32" spans="1:10" hidden="1" x14ac:dyDescent="0.2">
      <c r="A32" s="13" t="s">
        <v>154</v>
      </c>
      <c r="B32" s="16">
        <v>137</v>
      </c>
      <c r="C32" s="13" t="s">
        <v>151</v>
      </c>
      <c r="D32" s="13" t="s">
        <v>152</v>
      </c>
      <c r="E32" s="13" t="s">
        <v>76</v>
      </c>
      <c r="F32" s="13" t="s">
        <v>77</v>
      </c>
      <c r="G32" s="13" t="s">
        <v>132</v>
      </c>
      <c r="H32" s="13" t="s">
        <v>153</v>
      </c>
      <c r="I32" s="13" t="s">
        <v>129</v>
      </c>
      <c r="J32" s="13"/>
    </row>
    <row r="33" spans="1:10" x14ac:dyDescent="0.2">
      <c r="A33" s="13" t="s">
        <v>155</v>
      </c>
      <c r="B33" s="16">
        <v>137</v>
      </c>
      <c r="C33" s="13" t="s">
        <v>156</v>
      </c>
      <c r="D33" s="13" t="s">
        <v>152</v>
      </c>
      <c r="E33" s="13" t="s">
        <v>84</v>
      </c>
      <c r="F33" s="13"/>
      <c r="G33" s="13" t="s">
        <v>127</v>
      </c>
      <c r="H33" s="13" t="s">
        <v>157</v>
      </c>
      <c r="I33" s="13" t="s">
        <v>88</v>
      </c>
      <c r="J33" s="13"/>
    </row>
    <row r="34" spans="1:10" x14ac:dyDescent="0.2">
      <c r="A34" s="13" t="s">
        <v>158</v>
      </c>
      <c r="B34" s="16">
        <v>137</v>
      </c>
      <c r="C34" s="13" t="s">
        <v>156</v>
      </c>
      <c r="D34" s="13" t="s">
        <v>152</v>
      </c>
      <c r="E34" s="13" t="s">
        <v>84</v>
      </c>
      <c r="F34" s="13"/>
      <c r="G34" s="13" t="s">
        <v>127</v>
      </c>
      <c r="H34" s="13" t="s">
        <v>157</v>
      </c>
      <c r="I34" s="13" t="s">
        <v>129</v>
      </c>
      <c r="J34" s="13"/>
    </row>
    <row r="35" spans="1:10" hidden="1" x14ac:dyDescent="0.2">
      <c r="A35" s="13" t="s">
        <v>159</v>
      </c>
      <c r="B35" s="16">
        <v>137</v>
      </c>
      <c r="C35" s="13" t="s">
        <v>160</v>
      </c>
      <c r="D35" s="13" t="s">
        <v>152</v>
      </c>
      <c r="E35" s="13" t="s">
        <v>76</v>
      </c>
      <c r="F35" s="13" t="s">
        <v>77</v>
      </c>
      <c r="G35" s="13" t="s">
        <v>161</v>
      </c>
      <c r="H35" s="13" t="s">
        <v>162</v>
      </c>
      <c r="I35" s="13" t="s">
        <v>88</v>
      </c>
      <c r="J35" s="13"/>
    </row>
    <row r="36" spans="1:10" hidden="1" x14ac:dyDescent="0.2">
      <c r="A36" s="13" t="s">
        <v>163</v>
      </c>
      <c r="B36" s="16">
        <v>137</v>
      </c>
      <c r="C36" s="13" t="s">
        <v>160</v>
      </c>
      <c r="D36" s="13" t="s">
        <v>152</v>
      </c>
      <c r="E36" s="13" t="s">
        <v>76</v>
      </c>
      <c r="F36" s="13" t="s">
        <v>77</v>
      </c>
      <c r="G36" s="13" t="s">
        <v>161</v>
      </c>
      <c r="H36" s="13" t="s">
        <v>162</v>
      </c>
      <c r="I36" s="13" t="s">
        <v>129</v>
      </c>
      <c r="J36" s="13"/>
    </row>
    <row r="37" spans="1:10" x14ac:dyDescent="0.2">
      <c r="A37" s="13" t="s">
        <v>164</v>
      </c>
      <c r="B37" s="16">
        <v>137</v>
      </c>
      <c r="C37" s="13" t="s">
        <v>165</v>
      </c>
      <c r="D37" s="13" t="s">
        <v>166</v>
      </c>
      <c r="E37" s="13" t="s">
        <v>84</v>
      </c>
      <c r="F37" s="13" t="s">
        <v>167</v>
      </c>
      <c r="G37" s="13" t="s">
        <v>132</v>
      </c>
      <c r="H37" s="13" t="s">
        <v>168</v>
      </c>
      <c r="I37" s="13" t="s">
        <v>88</v>
      </c>
      <c r="J37" s="13"/>
    </row>
    <row r="38" spans="1:10" x14ac:dyDescent="0.2">
      <c r="A38" s="13" t="s">
        <v>169</v>
      </c>
      <c r="B38" s="16">
        <v>137</v>
      </c>
      <c r="C38" s="13" t="s">
        <v>165</v>
      </c>
      <c r="D38" s="13" t="s">
        <v>166</v>
      </c>
      <c r="E38" s="13" t="s">
        <v>84</v>
      </c>
      <c r="F38" s="13" t="s">
        <v>167</v>
      </c>
      <c r="G38" s="13" t="s">
        <v>132</v>
      </c>
      <c r="H38" s="13" t="s">
        <v>168</v>
      </c>
      <c r="I38" s="13" t="s">
        <v>129</v>
      </c>
      <c r="J38" s="13"/>
    </row>
    <row r="39" spans="1:10" hidden="1" x14ac:dyDescent="0.2">
      <c r="A39" s="13" t="s">
        <v>170</v>
      </c>
      <c r="B39" s="16">
        <v>137</v>
      </c>
      <c r="C39" s="13" t="s">
        <v>171</v>
      </c>
      <c r="D39" s="13" t="s">
        <v>172</v>
      </c>
      <c r="E39" s="13" t="s">
        <v>76</v>
      </c>
      <c r="F39" s="13" t="s">
        <v>77</v>
      </c>
      <c r="G39" s="13" t="s">
        <v>132</v>
      </c>
      <c r="H39" s="13" t="s">
        <v>173</v>
      </c>
      <c r="I39" s="13" t="s">
        <v>129</v>
      </c>
      <c r="J39" s="13"/>
    </row>
    <row r="40" spans="1:10" hidden="1" x14ac:dyDescent="0.2">
      <c r="A40" s="13" t="s">
        <v>174</v>
      </c>
      <c r="B40" s="16">
        <v>137</v>
      </c>
      <c r="C40" s="13" t="s">
        <v>171</v>
      </c>
      <c r="D40" s="13" t="s">
        <v>172</v>
      </c>
      <c r="E40" s="13" t="s">
        <v>76</v>
      </c>
      <c r="F40" s="13" t="s">
        <v>77</v>
      </c>
      <c r="G40" s="13" t="s">
        <v>132</v>
      </c>
      <c r="H40" s="13" t="s">
        <v>173</v>
      </c>
      <c r="I40" s="13" t="s">
        <v>88</v>
      </c>
      <c r="J40" s="13"/>
    </row>
    <row r="41" spans="1:10" hidden="1" x14ac:dyDescent="0.2">
      <c r="A41" s="13" t="s">
        <v>175</v>
      </c>
      <c r="B41" s="16">
        <v>137</v>
      </c>
      <c r="C41" s="13" t="s">
        <v>176</v>
      </c>
      <c r="D41" s="13" t="s">
        <v>177</v>
      </c>
      <c r="E41" s="13" t="s">
        <v>76</v>
      </c>
      <c r="F41" s="13" t="s">
        <v>77</v>
      </c>
      <c r="G41" s="13" t="s">
        <v>132</v>
      </c>
      <c r="H41" s="13" t="s">
        <v>178</v>
      </c>
      <c r="I41" s="13" t="s">
        <v>88</v>
      </c>
      <c r="J41" s="13"/>
    </row>
    <row r="42" spans="1:10" hidden="1" x14ac:dyDescent="0.2">
      <c r="A42" s="13" t="s">
        <v>179</v>
      </c>
      <c r="B42" s="16">
        <v>137</v>
      </c>
      <c r="C42" s="13" t="s">
        <v>176</v>
      </c>
      <c r="D42" s="13" t="s">
        <v>177</v>
      </c>
      <c r="E42" s="13" t="s">
        <v>76</v>
      </c>
      <c r="F42" s="13" t="s">
        <v>77</v>
      </c>
      <c r="G42" s="13" t="s">
        <v>132</v>
      </c>
      <c r="H42" s="13" t="s">
        <v>178</v>
      </c>
      <c r="I42" s="13" t="s">
        <v>129</v>
      </c>
      <c r="J42" s="13"/>
    </row>
    <row r="43" spans="1:10" x14ac:dyDescent="0.2">
      <c r="A43" s="13" t="s">
        <v>180</v>
      </c>
      <c r="B43" s="16">
        <v>137</v>
      </c>
      <c r="C43" s="13" t="s">
        <v>176</v>
      </c>
      <c r="D43" s="13" t="s">
        <v>181</v>
      </c>
      <c r="E43" s="13" t="s">
        <v>84</v>
      </c>
      <c r="F43" s="13" t="s">
        <v>20</v>
      </c>
      <c r="G43" s="13" t="s">
        <v>161</v>
      </c>
      <c r="H43" s="13" t="s">
        <v>182</v>
      </c>
      <c r="I43" s="13" t="s">
        <v>88</v>
      </c>
      <c r="J43" s="13"/>
    </row>
    <row r="44" spans="1:10" x14ac:dyDescent="0.2">
      <c r="A44" s="13" t="s">
        <v>183</v>
      </c>
      <c r="B44" s="16">
        <v>137</v>
      </c>
      <c r="C44" s="13" t="s">
        <v>176</v>
      </c>
      <c r="D44" s="13" t="s">
        <v>181</v>
      </c>
      <c r="E44" s="13" t="s">
        <v>84</v>
      </c>
      <c r="F44" s="13" t="s">
        <v>20</v>
      </c>
      <c r="G44" s="13" t="s">
        <v>161</v>
      </c>
      <c r="H44" s="13" t="s">
        <v>182</v>
      </c>
      <c r="I44" s="13" t="s">
        <v>129</v>
      </c>
      <c r="J44" s="13"/>
    </row>
    <row r="45" spans="1:10" x14ac:dyDescent="0.2">
      <c r="A45" s="13" t="s">
        <v>184</v>
      </c>
      <c r="B45" s="16">
        <v>137</v>
      </c>
      <c r="C45" s="13" t="s">
        <v>185</v>
      </c>
      <c r="D45" s="13" t="s">
        <v>181</v>
      </c>
      <c r="E45" s="13" t="s">
        <v>84</v>
      </c>
      <c r="F45" s="13"/>
      <c r="G45" s="13" t="s">
        <v>127</v>
      </c>
      <c r="H45" s="13" t="s">
        <v>186</v>
      </c>
      <c r="I45" s="13" t="s">
        <v>88</v>
      </c>
      <c r="J45" s="13"/>
    </row>
    <row r="46" spans="1:10" x14ac:dyDescent="0.2">
      <c r="A46" s="13" t="s">
        <v>187</v>
      </c>
      <c r="B46" s="16">
        <v>137</v>
      </c>
      <c r="C46" s="13" t="s">
        <v>185</v>
      </c>
      <c r="D46" s="13" t="s">
        <v>181</v>
      </c>
      <c r="E46" s="13" t="s">
        <v>84</v>
      </c>
      <c r="F46" s="13"/>
      <c r="G46" s="13" t="s">
        <v>127</v>
      </c>
      <c r="H46" s="13" t="s">
        <v>186</v>
      </c>
      <c r="I46" s="13" t="s">
        <v>129</v>
      </c>
      <c r="J46" s="13"/>
    </row>
    <row r="47" spans="1:10" x14ac:dyDescent="0.2">
      <c r="A47" s="13" t="s">
        <v>188</v>
      </c>
      <c r="B47" s="16">
        <v>137</v>
      </c>
      <c r="C47" s="13" t="s">
        <v>189</v>
      </c>
      <c r="D47" s="13" t="s">
        <v>181</v>
      </c>
      <c r="E47" s="13" t="s">
        <v>84</v>
      </c>
      <c r="F47" s="13"/>
      <c r="G47" s="13" t="s">
        <v>161</v>
      </c>
      <c r="H47" s="13" t="s">
        <v>190</v>
      </c>
      <c r="I47" s="13" t="s">
        <v>88</v>
      </c>
      <c r="J47" s="13"/>
    </row>
    <row r="48" spans="1:10" x14ac:dyDescent="0.2">
      <c r="A48" s="13" t="s">
        <v>191</v>
      </c>
      <c r="B48" s="16">
        <v>137</v>
      </c>
      <c r="C48" s="13" t="s">
        <v>189</v>
      </c>
      <c r="D48" s="13" t="s">
        <v>181</v>
      </c>
      <c r="E48" s="13" t="s">
        <v>84</v>
      </c>
      <c r="F48" s="13"/>
      <c r="G48" s="13" t="s">
        <v>161</v>
      </c>
      <c r="H48" s="13" t="s">
        <v>190</v>
      </c>
      <c r="I48" s="13" t="s">
        <v>129</v>
      </c>
      <c r="J48" s="13"/>
    </row>
    <row r="49" spans="1:10" hidden="1" x14ac:dyDescent="0.2">
      <c r="A49" s="13" t="s">
        <v>192</v>
      </c>
      <c r="B49" s="16">
        <v>137</v>
      </c>
      <c r="C49" s="13" t="s">
        <v>193</v>
      </c>
      <c r="D49" s="13" t="s">
        <v>194</v>
      </c>
      <c r="E49" s="13" t="s">
        <v>76</v>
      </c>
      <c r="F49" s="13" t="s">
        <v>195</v>
      </c>
      <c r="G49" s="13" t="s">
        <v>196</v>
      </c>
      <c r="H49" s="13" t="s">
        <v>197</v>
      </c>
      <c r="I49" s="13" t="s">
        <v>198</v>
      </c>
      <c r="J49" s="13"/>
    </row>
    <row r="50" spans="1:10" hidden="1" x14ac:dyDescent="0.2">
      <c r="A50" s="13" t="s">
        <v>192</v>
      </c>
      <c r="B50" s="16">
        <v>137</v>
      </c>
      <c r="C50" s="13" t="s">
        <v>193</v>
      </c>
      <c r="D50" s="13" t="s">
        <v>194</v>
      </c>
      <c r="E50" s="13" t="s">
        <v>76</v>
      </c>
      <c r="F50" s="13" t="s">
        <v>195</v>
      </c>
      <c r="G50" s="13" t="s">
        <v>196</v>
      </c>
      <c r="H50" s="13" t="s">
        <v>197</v>
      </c>
      <c r="I50" s="13" t="s">
        <v>199</v>
      </c>
      <c r="J50" s="13"/>
    </row>
    <row r="51" spans="1:10" x14ac:dyDescent="0.2">
      <c r="A51" s="13" t="s">
        <v>200</v>
      </c>
      <c r="B51" s="16">
        <v>137</v>
      </c>
      <c r="C51" s="13" t="s">
        <v>201</v>
      </c>
      <c r="D51" s="13" t="s">
        <v>202</v>
      </c>
      <c r="E51" s="13" t="s">
        <v>76</v>
      </c>
      <c r="F51" s="13" t="s">
        <v>203</v>
      </c>
      <c r="G51" s="13" t="s">
        <v>204</v>
      </c>
      <c r="H51" s="13" t="s">
        <v>205</v>
      </c>
      <c r="I51" s="13" t="s">
        <v>88</v>
      </c>
      <c r="J51" s="13"/>
    </row>
    <row r="52" spans="1:10" x14ac:dyDescent="0.2">
      <c r="A52" s="13" t="s">
        <v>206</v>
      </c>
      <c r="B52" s="16">
        <v>137</v>
      </c>
      <c r="C52" s="13" t="s">
        <v>201</v>
      </c>
      <c r="D52" s="13" t="s">
        <v>202</v>
      </c>
      <c r="E52" s="13" t="s">
        <v>76</v>
      </c>
      <c r="F52" s="13" t="s">
        <v>203</v>
      </c>
      <c r="G52" s="13" t="s">
        <v>204</v>
      </c>
      <c r="H52" s="13" t="s">
        <v>205</v>
      </c>
      <c r="I52" s="13" t="s">
        <v>129</v>
      </c>
      <c r="J52" s="13"/>
    </row>
    <row r="53" spans="1:10" hidden="1" x14ac:dyDescent="0.2">
      <c r="A53" s="13" t="s">
        <v>207</v>
      </c>
      <c r="B53" s="16">
        <v>137</v>
      </c>
      <c r="C53" s="13" t="s">
        <v>208</v>
      </c>
      <c r="D53" s="13" t="s">
        <v>209</v>
      </c>
      <c r="E53" s="13" t="s">
        <v>76</v>
      </c>
      <c r="F53" s="13" t="s">
        <v>77</v>
      </c>
      <c r="G53" s="13" t="s">
        <v>78</v>
      </c>
      <c r="H53" s="13" t="s">
        <v>210</v>
      </c>
      <c r="I53" s="13" t="s">
        <v>88</v>
      </c>
      <c r="J53" s="13"/>
    </row>
    <row r="54" spans="1:10" hidden="1" x14ac:dyDescent="0.2">
      <c r="A54" s="13" t="s">
        <v>211</v>
      </c>
      <c r="B54" s="16">
        <v>137</v>
      </c>
      <c r="C54" s="13" t="s">
        <v>208</v>
      </c>
      <c r="D54" s="13" t="s">
        <v>209</v>
      </c>
      <c r="E54" s="13" t="s">
        <v>76</v>
      </c>
      <c r="F54" s="13" t="s">
        <v>77</v>
      </c>
      <c r="G54" s="13" t="s">
        <v>78</v>
      </c>
      <c r="H54" s="13" t="s">
        <v>210</v>
      </c>
      <c r="I54" s="13" t="s">
        <v>129</v>
      </c>
      <c r="J54" s="13"/>
    </row>
    <row r="55" spans="1:10" x14ac:dyDescent="0.2">
      <c r="A55" s="13" t="s">
        <v>212</v>
      </c>
      <c r="B55" s="16">
        <v>137</v>
      </c>
      <c r="C55" s="13" t="s">
        <v>213</v>
      </c>
      <c r="D55" s="13" t="s">
        <v>214</v>
      </c>
      <c r="E55" s="13" t="s">
        <v>215</v>
      </c>
      <c r="F55" s="13"/>
      <c r="G55" s="13" t="s">
        <v>85</v>
      </c>
      <c r="H55" s="13" t="s">
        <v>216</v>
      </c>
      <c r="I55" s="13" t="s">
        <v>88</v>
      </c>
      <c r="J55" s="13"/>
    </row>
    <row r="56" spans="1:10" x14ac:dyDescent="0.2">
      <c r="A56" s="13" t="s">
        <v>217</v>
      </c>
      <c r="B56" s="16">
        <v>137</v>
      </c>
      <c r="C56" s="13" t="s">
        <v>213</v>
      </c>
      <c r="D56" s="13" t="s">
        <v>214</v>
      </c>
      <c r="E56" s="13" t="s">
        <v>215</v>
      </c>
      <c r="F56" s="13"/>
      <c r="G56" s="13" t="s">
        <v>85</v>
      </c>
      <c r="H56" s="13" t="s">
        <v>216</v>
      </c>
      <c r="I56" s="13" t="s">
        <v>129</v>
      </c>
      <c r="J56" s="13"/>
    </row>
    <row r="57" spans="1:10" x14ac:dyDescent="0.2">
      <c r="A57" s="13" t="s">
        <v>218</v>
      </c>
      <c r="B57" s="16">
        <v>137</v>
      </c>
      <c r="C57" s="13" t="s">
        <v>219</v>
      </c>
      <c r="D57" s="13" t="s">
        <v>220</v>
      </c>
      <c r="E57" s="13" t="s">
        <v>221</v>
      </c>
      <c r="F57" s="13" t="s">
        <v>222</v>
      </c>
      <c r="G57" s="13" t="s">
        <v>127</v>
      </c>
      <c r="H57" s="13" t="s">
        <v>223</v>
      </c>
      <c r="I57" s="13" t="s">
        <v>88</v>
      </c>
      <c r="J57" s="13"/>
    </row>
    <row r="58" spans="1:10" x14ac:dyDescent="0.2">
      <c r="A58" s="13" t="s">
        <v>224</v>
      </c>
      <c r="B58" s="16">
        <v>137</v>
      </c>
      <c r="C58" s="13" t="s">
        <v>219</v>
      </c>
      <c r="D58" s="13" t="s">
        <v>220</v>
      </c>
      <c r="E58" s="13" t="s">
        <v>221</v>
      </c>
      <c r="F58" s="13" t="s">
        <v>222</v>
      </c>
      <c r="G58" s="13" t="s">
        <v>127</v>
      </c>
      <c r="H58" s="13" t="s">
        <v>223</v>
      </c>
      <c r="I58" s="13" t="s">
        <v>129</v>
      </c>
      <c r="J58" s="13"/>
    </row>
    <row r="59" spans="1:10" x14ac:dyDescent="0.2">
      <c r="A59" s="13" t="s">
        <v>225</v>
      </c>
      <c r="B59" s="16">
        <v>137</v>
      </c>
      <c r="C59" s="13" t="s">
        <v>226</v>
      </c>
      <c r="D59" s="13" t="s">
        <v>227</v>
      </c>
      <c r="E59" s="13" t="s">
        <v>221</v>
      </c>
      <c r="F59" s="13" t="s">
        <v>222</v>
      </c>
      <c r="G59" s="13" t="s">
        <v>127</v>
      </c>
      <c r="H59" s="13" t="s">
        <v>228</v>
      </c>
      <c r="I59" s="13" t="s">
        <v>88</v>
      </c>
      <c r="J59" s="13"/>
    </row>
    <row r="60" spans="1:10" x14ac:dyDescent="0.2">
      <c r="A60" s="13" t="s">
        <v>229</v>
      </c>
      <c r="B60" s="16">
        <v>137</v>
      </c>
      <c r="C60" s="13" t="s">
        <v>226</v>
      </c>
      <c r="D60" s="13" t="s">
        <v>227</v>
      </c>
      <c r="E60" s="13" t="s">
        <v>221</v>
      </c>
      <c r="F60" s="13" t="s">
        <v>222</v>
      </c>
      <c r="G60" s="13" t="s">
        <v>127</v>
      </c>
      <c r="H60" s="13" t="s">
        <v>228</v>
      </c>
      <c r="I60" s="13" t="s">
        <v>129</v>
      </c>
      <c r="J60" s="13"/>
    </row>
    <row r="61" spans="1:10" x14ac:dyDescent="0.2">
      <c r="A61" s="13" t="s">
        <v>230</v>
      </c>
      <c r="B61" s="16">
        <v>137</v>
      </c>
      <c r="C61" s="13" t="s">
        <v>231</v>
      </c>
      <c r="D61" s="13" t="s">
        <v>232</v>
      </c>
      <c r="E61" s="13" t="s">
        <v>84</v>
      </c>
      <c r="F61" s="13"/>
      <c r="G61" s="13" t="s">
        <v>127</v>
      </c>
      <c r="H61" s="13" t="s">
        <v>233</v>
      </c>
      <c r="I61" s="13" t="s">
        <v>88</v>
      </c>
      <c r="J61" s="13"/>
    </row>
    <row r="62" spans="1:10" x14ac:dyDescent="0.2">
      <c r="A62" s="13" t="s">
        <v>234</v>
      </c>
      <c r="B62" s="16">
        <v>137</v>
      </c>
      <c r="C62" s="13" t="s">
        <v>231</v>
      </c>
      <c r="D62" s="13" t="s">
        <v>232</v>
      </c>
      <c r="E62" s="13" t="s">
        <v>84</v>
      </c>
      <c r="F62" s="13"/>
      <c r="G62" s="13" t="s">
        <v>127</v>
      </c>
      <c r="H62" s="13" t="s">
        <v>233</v>
      </c>
      <c r="I62" s="13" t="s">
        <v>129</v>
      </c>
      <c r="J62" s="13"/>
    </row>
    <row r="63" spans="1:10" x14ac:dyDescent="0.2">
      <c r="A63" s="13" t="s">
        <v>235</v>
      </c>
      <c r="B63" s="16">
        <v>137</v>
      </c>
      <c r="C63" s="13" t="s">
        <v>236</v>
      </c>
      <c r="D63" s="13" t="s">
        <v>237</v>
      </c>
      <c r="E63" s="13" t="s">
        <v>84</v>
      </c>
      <c r="F63" s="13"/>
      <c r="G63" s="13" t="s">
        <v>127</v>
      </c>
      <c r="H63" s="13" t="s">
        <v>238</v>
      </c>
      <c r="I63" s="13" t="s">
        <v>88</v>
      </c>
      <c r="J63" s="13"/>
    </row>
    <row r="64" spans="1:10" x14ac:dyDescent="0.2">
      <c r="A64" s="13" t="s">
        <v>239</v>
      </c>
      <c r="B64" s="16">
        <v>137</v>
      </c>
      <c r="C64" s="13" t="s">
        <v>236</v>
      </c>
      <c r="D64" s="13" t="s">
        <v>237</v>
      </c>
      <c r="E64" s="13" t="s">
        <v>84</v>
      </c>
      <c r="F64" s="13"/>
      <c r="G64" s="13" t="s">
        <v>127</v>
      </c>
      <c r="H64" s="13" t="s">
        <v>238</v>
      </c>
      <c r="I64" s="13" t="s">
        <v>129</v>
      </c>
      <c r="J64" s="13"/>
    </row>
    <row r="65" spans="1:10" hidden="1" x14ac:dyDescent="0.2">
      <c r="A65" s="13" t="s">
        <v>240</v>
      </c>
      <c r="B65" s="16">
        <v>137</v>
      </c>
      <c r="C65" s="13" t="s">
        <v>241</v>
      </c>
      <c r="D65" s="13" t="s">
        <v>237</v>
      </c>
      <c r="E65" s="13" t="s">
        <v>76</v>
      </c>
      <c r="F65" s="13" t="s">
        <v>77</v>
      </c>
      <c r="G65" s="13" t="s">
        <v>132</v>
      </c>
      <c r="H65" s="13" t="s">
        <v>242</v>
      </c>
      <c r="I65" s="13" t="s">
        <v>88</v>
      </c>
      <c r="J65" s="13"/>
    </row>
    <row r="66" spans="1:10" hidden="1" x14ac:dyDescent="0.2">
      <c r="A66" s="13" t="s">
        <v>243</v>
      </c>
      <c r="B66" s="16">
        <v>137</v>
      </c>
      <c r="C66" s="13" t="s">
        <v>241</v>
      </c>
      <c r="D66" s="13" t="s">
        <v>237</v>
      </c>
      <c r="E66" s="13" t="s">
        <v>76</v>
      </c>
      <c r="F66" s="13" t="s">
        <v>77</v>
      </c>
      <c r="G66" s="13" t="s">
        <v>132</v>
      </c>
      <c r="H66" s="13" t="s">
        <v>242</v>
      </c>
      <c r="I66" s="13" t="s">
        <v>129</v>
      </c>
      <c r="J66" s="13"/>
    </row>
    <row r="67" spans="1:10" hidden="1" x14ac:dyDescent="0.2">
      <c r="A67" s="13" t="s">
        <v>244</v>
      </c>
      <c r="B67" s="16">
        <v>137</v>
      </c>
      <c r="C67" s="13" t="s">
        <v>245</v>
      </c>
      <c r="D67" s="13" t="s">
        <v>246</v>
      </c>
      <c r="E67" s="13" t="s">
        <v>76</v>
      </c>
      <c r="F67" s="13" t="s">
        <v>77</v>
      </c>
      <c r="G67" s="13" t="s">
        <v>78</v>
      </c>
      <c r="H67" s="13" t="s">
        <v>247</v>
      </c>
      <c r="I67" s="13" t="s">
        <v>88</v>
      </c>
      <c r="J67" s="13"/>
    </row>
    <row r="68" spans="1:10" hidden="1" x14ac:dyDescent="0.2">
      <c r="A68" s="13" t="s">
        <v>248</v>
      </c>
      <c r="B68" s="16">
        <v>137</v>
      </c>
      <c r="C68" s="13" t="s">
        <v>245</v>
      </c>
      <c r="D68" s="13" t="s">
        <v>246</v>
      </c>
      <c r="E68" s="13" t="s">
        <v>76</v>
      </c>
      <c r="F68" s="13" t="s">
        <v>77</v>
      </c>
      <c r="G68" s="13" t="s">
        <v>78</v>
      </c>
      <c r="H68" s="13" t="s">
        <v>247</v>
      </c>
      <c r="I68" s="13" t="s">
        <v>129</v>
      </c>
      <c r="J68" s="13"/>
    </row>
    <row r="69" spans="1:10" hidden="1" x14ac:dyDescent="0.2">
      <c r="A69" s="13" t="s">
        <v>249</v>
      </c>
      <c r="B69" s="16">
        <v>137</v>
      </c>
      <c r="C69" s="13" t="s">
        <v>250</v>
      </c>
      <c r="D69" s="13" t="s">
        <v>251</v>
      </c>
      <c r="E69" s="13" t="s">
        <v>76</v>
      </c>
      <c r="F69" s="13" t="s">
        <v>77</v>
      </c>
      <c r="G69" s="13" t="s">
        <v>78</v>
      </c>
      <c r="H69" s="13" t="s">
        <v>252</v>
      </c>
      <c r="I69" s="13" t="s">
        <v>88</v>
      </c>
      <c r="J69" s="13"/>
    </row>
    <row r="70" spans="1:10" hidden="1" x14ac:dyDescent="0.2">
      <c r="A70" s="13" t="s">
        <v>253</v>
      </c>
      <c r="B70" s="16">
        <v>137</v>
      </c>
      <c r="C70" s="13" t="s">
        <v>250</v>
      </c>
      <c r="D70" s="13" t="s">
        <v>251</v>
      </c>
      <c r="E70" s="13" t="s">
        <v>76</v>
      </c>
      <c r="F70" s="13" t="s">
        <v>77</v>
      </c>
      <c r="G70" s="13" t="s">
        <v>78</v>
      </c>
      <c r="H70" s="13" t="s">
        <v>252</v>
      </c>
      <c r="I70" s="13" t="s">
        <v>129</v>
      </c>
      <c r="J70" s="13"/>
    </row>
    <row r="71" spans="1:10" x14ac:dyDescent="0.2">
      <c r="A71" s="13" t="s">
        <v>254</v>
      </c>
      <c r="B71" s="16">
        <v>137</v>
      </c>
      <c r="C71" s="13" t="s">
        <v>255</v>
      </c>
      <c r="D71" s="13" t="s">
        <v>256</v>
      </c>
      <c r="E71" s="13" t="s">
        <v>84</v>
      </c>
      <c r="F71" s="13" t="s">
        <v>20</v>
      </c>
      <c r="G71" s="13" t="s">
        <v>85</v>
      </c>
      <c r="H71" s="13" t="s">
        <v>257</v>
      </c>
      <c r="I71" s="13" t="s">
        <v>88</v>
      </c>
      <c r="J71" s="13"/>
    </row>
    <row r="72" spans="1:10" x14ac:dyDescent="0.2">
      <c r="A72" s="13" t="s">
        <v>258</v>
      </c>
      <c r="B72" s="16">
        <v>137</v>
      </c>
      <c r="C72" s="13" t="s">
        <v>255</v>
      </c>
      <c r="D72" s="13" t="s">
        <v>256</v>
      </c>
      <c r="E72" s="13" t="s">
        <v>84</v>
      </c>
      <c r="F72" s="13" t="s">
        <v>20</v>
      </c>
      <c r="G72" s="13" t="s">
        <v>85</v>
      </c>
      <c r="H72" s="13" t="s">
        <v>257</v>
      </c>
      <c r="I72" s="13" t="s">
        <v>129</v>
      </c>
      <c r="J72" s="13"/>
    </row>
    <row r="73" spans="1:10" x14ac:dyDescent="0.2">
      <c r="A73" s="13" t="s">
        <v>259</v>
      </c>
      <c r="B73" s="16">
        <v>137</v>
      </c>
      <c r="C73" s="13" t="s">
        <v>260</v>
      </c>
      <c r="D73" s="13" t="s">
        <v>261</v>
      </c>
      <c r="E73" s="13" t="s">
        <v>262</v>
      </c>
      <c r="F73" s="13" t="s">
        <v>222</v>
      </c>
      <c r="G73" s="13" t="s">
        <v>132</v>
      </c>
      <c r="H73" s="13" t="s">
        <v>263</v>
      </c>
      <c r="I73" s="13" t="s">
        <v>129</v>
      </c>
      <c r="J73" s="13"/>
    </row>
    <row r="74" spans="1:10" x14ac:dyDescent="0.2">
      <c r="A74" s="13" t="s">
        <v>264</v>
      </c>
      <c r="B74" s="16">
        <v>137</v>
      </c>
      <c r="C74" s="13" t="s">
        <v>260</v>
      </c>
      <c r="D74" s="13" t="s">
        <v>261</v>
      </c>
      <c r="E74" s="13" t="s">
        <v>262</v>
      </c>
      <c r="F74" s="13" t="s">
        <v>222</v>
      </c>
      <c r="G74" s="13" t="s">
        <v>132</v>
      </c>
      <c r="H74" s="13" t="s">
        <v>263</v>
      </c>
      <c r="I74" s="13" t="s">
        <v>88</v>
      </c>
      <c r="J74" s="13"/>
    </row>
    <row r="75" spans="1:10" x14ac:dyDescent="0.2">
      <c r="A75" s="13" t="s">
        <v>265</v>
      </c>
      <c r="B75" s="16">
        <v>137</v>
      </c>
      <c r="C75" s="13" t="s">
        <v>266</v>
      </c>
      <c r="D75" s="13" t="s">
        <v>267</v>
      </c>
      <c r="E75" s="13" t="s">
        <v>221</v>
      </c>
      <c r="F75" s="13" t="s">
        <v>222</v>
      </c>
      <c r="G75" s="13" t="s">
        <v>127</v>
      </c>
      <c r="H75" s="13" t="s">
        <v>268</v>
      </c>
      <c r="I75" s="13" t="s">
        <v>88</v>
      </c>
      <c r="J75" s="13"/>
    </row>
    <row r="76" spans="1:10" x14ac:dyDescent="0.2">
      <c r="A76" s="13" t="s">
        <v>269</v>
      </c>
      <c r="B76" s="16">
        <v>137</v>
      </c>
      <c r="C76" s="13" t="s">
        <v>266</v>
      </c>
      <c r="D76" s="13" t="s">
        <v>267</v>
      </c>
      <c r="E76" s="13" t="s">
        <v>221</v>
      </c>
      <c r="F76" s="13" t="s">
        <v>222</v>
      </c>
      <c r="G76" s="13" t="s">
        <v>127</v>
      </c>
      <c r="H76" s="13" t="s">
        <v>268</v>
      </c>
      <c r="I76" s="13" t="s">
        <v>129</v>
      </c>
      <c r="J76" s="13"/>
    </row>
    <row r="77" spans="1:10" x14ac:dyDescent="0.2">
      <c r="A77" s="13" t="s">
        <v>270</v>
      </c>
      <c r="B77" s="16">
        <v>137</v>
      </c>
      <c r="C77" s="13" t="s">
        <v>271</v>
      </c>
      <c r="D77" s="13" t="s">
        <v>272</v>
      </c>
      <c r="E77" s="13" t="s">
        <v>273</v>
      </c>
      <c r="F77" s="13" t="s">
        <v>274</v>
      </c>
      <c r="G77" s="13" t="s">
        <v>132</v>
      </c>
      <c r="H77" s="13" t="s">
        <v>275</v>
      </c>
      <c r="I77" s="13" t="s">
        <v>88</v>
      </c>
      <c r="J77" s="13"/>
    </row>
    <row r="78" spans="1:10" x14ac:dyDescent="0.2">
      <c r="A78" s="13" t="s">
        <v>276</v>
      </c>
      <c r="B78" s="16">
        <v>137</v>
      </c>
      <c r="C78" s="13" t="s">
        <v>271</v>
      </c>
      <c r="D78" s="13" t="s">
        <v>272</v>
      </c>
      <c r="E78" s="13" t="s">
        <v>273</v>
      </c>
      <c r="F78" s="13" t="s">
        <v>274</v>
      </c>
      <c r="G78" s="13" t="s">
        <v>132</v>
      </c>
      <c r="H78" s="13" t="s">
        <v>275</v>
      </c>
      <c r="I78" s="13" t="s">
        <v>129</v>
      </c>
      <c r="J78" s="13"/>
    </row>
    <row r="79" spans="1:10" x14ac:dyDescent="0.2">
      <c r="A79" s="13" t="s">
        <v>277</v>
      </c>
      <c r="B79" s="16">
        <v>137</v>
      </c>
      <c r="C79" s="13" t="s">
        <v>278</v>
      </c>
      <c r="D79" s="13" t="s">
        <v>279</v>
      </c>
      <c r="E79" s="13" t="s">
        <v>273</v>
      </c>
      <c r="F79" s="13" t="s">
        <v>274</v>
      </c>
      <c r="G79" s="13" t="s">
        <v>127</v>
      </c>
      <c r="H79" s="13" t="s">
        <v>280</v>
      </c>
      <c r="I79" s="13" t="s">
        <v>129</v>
      </c>
      <c r="J79" s="13"/>
    </row>
    <row r="80" spans="1:10" x14ac:dyDescent="0.2">
      <c r="A80" s="13" t="s">
        <v>281</v>
      </c>
      <c r="B80" s="16">
        <v>137</v>
      </c>
      <c r="C80" s="13" t="s">
        <v>278</v>
      </c>
      <c r="D80" s="13" t="s">
        <v>279</v>
      </c>
      <c r="E80" s="13" t="s">
        <v>273</v>
      </c>
      <c r="F80" s="13" t="s">
        <v>274</v>
      </c>
      <c r="G80" s="13" t="s">
        <v>127</v>
      </c>
      <c r="H80" s="13" t="s">
        <v>280</v>
      </c>
      <c r="I80" s="13" t="s">
        <v>88</v>
      </c>
      <c r="J80" s="13"/>
    </row>
    <row r="81" spans="1:10" x14ac:dyDescent="0.2">
      <c r="A81" s="13" t="s">
        <v>282</v>
      </c>
      <c r="B81" s="16">
        <v>137</v>
      </c>
      <c r="C81" s="13" t="s">
        <v>283</v>
      </c>
      <c r="D81" s="13" t="s">
        <v>272</v>
      </c>
      <c r="E81" s="13" t="s">
        <v>273</v>
      </c>
      <c r="F81" s="13" t="s">
        <v>274</v>
      </c>
      <c r="G81" s="13" t="s">
        <v>132</v>
      </c>
      <c r="H81" s="13" t="s">
        <v>284</v>
      </c>
      <c r="I81" s="13" t="s">
        <v>88</v>
      </c>
      <c r="J81" s="13"/>
    </row>
    <row r="82" spans="1:10" x14ac:dyDescent="0.2">
      <c r="A82" s="13" t="s">
        <v>285</v>
      </c>
      <c r="B82" s="16">
        <v>137</v>
      </c>
      <c r="C82" s="13" t="s">
        <v>283</v>
      </c>
      <c r="D82" s="13" t="s">
        <v>272</v>
      </c>
      <c r="E82" s="13" t="s">
        <v>273</v>
      </c>
      <c r="F82" s="13" t="s">
        <v>274</v>
      </c>
      <c r="G82" s="13" t="s">
        <v>132</v>
      </c>
      <c r="H82" s="13" t="s">
        <v>284</v>
      </c>
      <c r="I82" s="13" t="s">
        <v>129</v>
      </c>
      <c r="J82" s="13"/>
    </row>
    <row r="83" spans="1:10" hidden="1" x14ac:dyDescent="0.2">
      <c r="A83" s="13" t="s">
        <v>286</v>
      </c>
      <c r="B83" s="16">
        <v>137</v>
      </c>
      <c r="C83" s="13" t="s">
        <v>287</v>
      </c>
      <c r="D83" s="13" t="s">
        <v>288</v>
      </c>
      <c r="E83" s="13" t="s">
        <v>76</v>
      </c>
      <c r="F83" s="13" t="s">
        <v>77</v>
      </c>
      <c r="G83" s="13" t="s">
        <v>161</v>
      </c>
      <c r="H83" s="13" t="s">
        <v>289</v>
      </c>
      <c r="I83" s="13" t="s">
        <v>88</v>
      </c>
      <c r="J83" s="13"/>
    </row>
    <row r="84" spans="1:10" hidden="1" x14ac:dyDescent="0.2">
      <c r="A84" s="13" t="s">
        <v>286</v>
      </c>
      <c r="B84" s="16">
        <v>137</v>
      </c>
      <c r="C84" s="13" t="s">
        <v>287</v>
      </c>
      <c r="D84" s="13" t="s">
        <v>288</v>
      </c>
      <c r="E84" s="13" t="s">
        <v>76</v>
      </c>
      <c r="F84" s="13" t="s">
        <v>77</v>
      </c>
      <c r="G84" s="13" t="s">
        <v>161</v>
      </c>
      <c r="H84" s="13" t="s">
        <v>289</v>
      </c>
      <c r="I84" s="13" t="s">
        <v>129</v>
      </c>
      <c r="J84" s="13"/>
    </row>
    <row r="85" spans="1:10" hidden="1" x14ac:dyDescent="0.2">
      <c r="A85" s="13" t="s">
        <v>290</v>
      </c>
      <c r="B85" s="16">
        <v>137</v>
      </c>
      <c r="C85" s="13" t="s">
        <v>291</v>
      </c>
      <c r="D85" s="13" t="s">
        <v>292</v>
      </c>
      <c r="E85" s="13" t="s">
        <v>76</v>
      </c>
      <c r="F85" s="13" t="s">
        <v>77</v>
      </c>
      <c r="G85" s="13" t="s">
        <v>132</v>
      </c>
      <c r="H85" s="13" t="s">
        <v>293</v>
      </c>
      <c r="I85" s="13" t="s">
        <v>129</v>
      </c>
      <c r="J85" s="13"/>
    </row>
    <row r="86" spans="1:10" hidden="1" x14ac:dyDescent="0.2">
      <c r="A86" s="13" t="s">
        <v>294</v>
      </c>
      <c r="B86" s="16">
        <v>137</v>
      </c>
      <c r="C86" s="13" t="s">
        <v>291</v>
      </c>
      <c r="D86" s="13" t="s">
        <v>292</v>
      </c>
      <c r="E86" s="13" t="s">
        <v>76</v>
      </c>
      <c r="F86" s="13" t="s">
        <v>77</v>
      </c>
      <c r="G86" s="13" t="s">
        <v>132</v>
      </c>
      <c r="H86" s="13" t="s">
        <v>293</v>
      </c>
      <c r="I86" s="13" t="s">
        <v>88</v>
      </c>
      <c r="J86" s="13"/>
    </row>
    <row r="87" spans="1:10" x14ac:dyDescent="0.2">
      <c r="A87" s="13" t="s">
        <v>295</v>
      </c>
      <c r="B87" s="16">
        <v>137</v>
      </c>
      <c r="C87" s="13" t="s">
        <v>296</v>
      </c>
      <c r="D87" s="13" t="s">
        <v>297</v>
      </c>
      <c r="E87" s="13" t="s">
        <v>298</v>
      </c>
      <c r="F87" s="13" t="s">
        <v>274</v>
      </c>
      <c r="G87" s="13" t="s">
        <v>127</v>
      </c>
      <c r="H87" s="13" t="s">
        <v>299</v>
      </c>
      <c r="I87" s="13" t="s">
        <v>129</v>
      </c>
      <c r="J87" s="13"/>
    </row>
    <row r="88" spans="1:10" x14ac:dyDescent="0.2">
      <c r="A88" s="13" t="s">
        <v>300</v>
      </c>
      <c r="B88" s="16">
        <v>137</v>
      </c>
      <c r="C88" s="13" t="s">
        <v>296</v>
      </c>
      <c r="D88" s="13" t="s">
        <v>297</v>
      </c>
      <c r="E88" s="13" t="s">
        <v>298</v>
      </c>
      <c r="F88" s="13" t="s">
        <v>274</v>
      </c>
      <c r="G88" s="13" t="s">
        <v>127</v>
      </c>
      <c r="H88" s="13" t="s">
        <v>299</v>
      </c>
      <c r="I88" s="13" t="s">
        <v>88</v>
      </c>
      <c r="J88" s="13"/>
    </row>
    <row r="89" spans="1:10" hidden="1" x14ac:dyDescent="0.2">
      <c r="A89" s="13" t="s">
        <v>301</v>
      </c>
      <c r="B89" s="16">
        <v>137</v>
      </c>
      <c r="C89" s="13" t="s">
        <v>302</v>
      </c>
      <c r="D89" s="13" t="s">
        <v>303</v>
      </c>
      <c r="E89" s="13" t="s">
        <v>76</v>
      </c>
      <c r="F89" s="13" t="s">
        <v>77</v>
      </c>
      <c r="G89" s="13" t="s">
        <v>132</v>
      </c>
      <c r="H89" s="13" t="s">
        <v>304</v>
      </c>
      <c r="I89" s="13" t="s">
        <v>88</v>
      </c>
      <c r="J89" s="13"/>
    </row>
    <row r="90" spans="1:10" hidden="1" x14ac:dyDescent="0.2">
      <c r="A90" s="13" t="s">
        <v>305</v>
      </c>
      <c r="B90" s="16">
        <v>137</v>
      </c>
      <c r="C90" s="13" t="s">
        <v>302</v>
      </c>
      <c r="D90" s="13" t="s">
        <v>303</v>
      </c>
      <c r="E90" s="13" t="s">
        <v>76</v>
      </c>
      <c r="F90" s="13" t="s">
        <v>77</v>
      </c>
      <c r="G90" s="13" t="s">
        <v>132</v>
      </c>
      <c r="H90" s="13" t="s">
        <v>304</v>
      </c>
      <c r="I90" s="13" t="s">
        <v>129</v>
      </c>
      <c r="J90" s="13"/>
    </row>
    <row r="91" spans="1:10" hidden="1" x14ac:dyDescent="0.2">
      <c r="A91" s="13" t="s">
        <v>306</v>
      </c>
      <c r="B91" s="16">
        <v>137</v>
      </c>
      <c r="C91" s="13" t="s">
        <v>307</v>
      </c>
      <c r="D91" s="13" t="s">
        <v>308</v>
      </c>
      <c r="E91" s="13" t="s">
        <v>76</v>
      </c>
      <c r="F91" s="13" t="s">
        <v>77</v>
      </c>
      <c r="G91" s="13" t="s">
        <v>132</v>
      </c>
      <c r="H91" s="13" t="s">
        <v>309</v>
      </c>
      <c r="I91" s="13" t="s">
        <v>129</v>
      </c>
      <c r="J91" s="13"/>
    </row>
    <row r="92" spans="1:10" hidden="1" x14ac:dyDescent="0.2">
      <c r="A92" s="13" t="s">
        <v>310</v>
      </c>
      <c r="B92" s="16">
        <v>137</v>
      </c>
      <c r="C92" s="13" t="s">
        <v>307</v>
      </c>
      <c r="D92" s="13" t="s">
        <v>308</v>
      </c>
      <c r="E92" s="13" t="s">
        <v>76</v>
      </c>
      <c r="F92" s="13" t="s">
        <v>77</v>
      </c>
      <c r="G92" s="13" t="s">
        <v>132</v>
      </c>
      <c r="H92" s="13" t="s">
        <v>309</v>
      </c>
      <c r="I92" s="13" t="s">
        <v>88</v>
      </c>
      <c r="J92" s="13"/>
    </row>
    <row r="93" spans="1:10" hidden="1" x14ac:dyDescent="0.2">
      <c r="A93" s="13" t="s">
        <v>311</v>
      </c>
      <c r="B93" s="16">
        <v>137</v>
      </c>
      <c r="C93" s="13" t="s">
        <v>312</v>
      </c>
      <c r="D93" s="13" t="s">
        <v>313</v>
      </c>
      <c r="E93" s="13" t="s">
        <v>76</v>
      </c>
      <c r="F93" s="13" t="s">
        <v>77</v>
      </c>
      <c r="G93" s="13" t="s">
        <v>132</v>
      </c>
      <c r="H93" s="13" t="s">
        <v>314</v>
      </c>
      <c r="I93" s="13" t="s">
        <v>129</v>
      </c>
      <c r="J93" s="13"/>
    </row>
    <row r="94" spans="1:10" hidden="1" x14ac:dyDescent="0.2">
      <c r="A94" s="13" t="s">
        <v>315</v>
      </c>
      <c r="B94" s="16">
        <v>137</v>
      </c>
      <c r="C94" s="13" t="s">
        <v>312</v>
      </c>
      <c r="D94" s="13" t="s">
        <v>313</v>
      </c>
      <c r="E94" s="13" t="s">
        <v>76</v>
      </c>
      <c r="F94" s="13" t="s">
        <v>77</v>
      </c>
      <c r="G94" s="13" t="s">
        <v>132</v>
      </c>
      <c r="H94" s="13" t="s">
        <v>314</v>
      </c>
      <c r="I94" s="13" t="s">
        <v>88</v>
      </c>
      <c r="J94" s="13"/>
    </row>
    <row r="95" spans="1:10" x14ac:dyDescent="0.2">
      <c r="A95" s="13" t="s">
        <v>316</v>
      </c>
      <c r="B95" s="16">
        <v>137</v>
      </c>
      <c r="C95" s="13" t="s">
        <v>317</v>
      </c>
      <c r="D95" s="13" t="s">
        <v>318</v>
      </c>
      <c r="E95" s="13" t="s">
        <v>221</v>
      </c>
      <c r="F95" s="13" t="s">
        <v>222</v>
      </c>
      <c r="G95" s="13" t="s">
        <v>85</v>
      </c>
      <c r="H95" s="13" t="s">
        <v>319</v>
      </c>
      <c r="I95" s="13" t="s">
        <v>129</v>
      </c>
      <c r="J95" s="13"/>
    </row>
    <row r="96" spans="1:10" x14ac:dyDescent="0.2">
      <c r="A96" s="13" t="s">
        <v>320</v>
      </c>
      <c r="B96" s="16">
        <v>137</v>
      </c>
      <c r="C96" s="13" t="s">
        <v>317</v>
      </c>
      <c r="D96" s="13" t="s">
        <v>318</v>
      </c>
      <c r="E96" s="13" t="s">
        <v>221</v>
      </c>
      <c r="F96" s="13" t="s">
        <v>222</v>
      </c>
      <c r="G96" s="13" t="s">
        <v>85</v>
      </c>
      <c r="H96" s="13" t="s">
        <v>319</v>
      </c>
      <c r="I96" s="13" t="s">
        <v>88</v>
      </c>
      <c r="J96" s="13"/>
    </row>
    <row r="97" spans="1:10" x14ac:dyDescent="0.2">
      <c r="A97" s="13" t="s">
        <v>265</v>
      </c>
      <c r="B97" s="16">
        <v>137</v>
      </c>
      <c r="C97" s="13" t="s">
        <v>321</v>
      </c>
      <c r="D97" s="13" t="s">
        <v>322</v>
      </c>
      <c r="E97" s="13" t="s">
        <v>221</v>
      </c>
      <c r="F97" s="13" t="s">
        <v>222</v>
      </c>
      <c r="G97" s="13" t="s">
        <v>127</v>
      </c>
      <c r="H97" s="13" t="s">
        <v>268</v>
      </c>
      <c r="I97" s="13" t="s">
        <v>88</v>
      </c>
      <c r="J97" s="13"/>
    </row>
    <row r="98" spans="1:10" x14ac:dyDescent="0.2">
      <c r="A98" s="13" t="s">
        <v>269</v>
      </c>
      <c r="B98" s="16">
        <v>137</v>
      </c>
      <c r="C98" s="13" t="s">
        <v>321</v>
      </c>
      <c r="D98" s="13" t="s">
        <v>323</v>
      </c>
      <c r="E98" s="13" t="s">
        <v>221</v>
      </c>
      <c r="F98" s="13" t="s">
        <v>222</v>
      </c>
      <c r="G98" s="13" t="s">
        <v>127</v>
      </c>
      <c r="H98" s="13" t="s">
        <v>268</v>
      </c>
      <c r="I98" s="13" t="s">
        <v>129</v>
      </c>
      <c r="J98" s="13"/>
    </row>
    <row r="99" spans="1:10" x14ac:dyDescent="0.2">
      <c r="A99" s="13" t="s">
        <v>324</v>
      </c>
      <c r="B99" s="16">
        <v>137</v>
      </c>
      <c r="C99" s="13" t="s">
        <v>325</v>
      </c>
      <c r="D99" s="13" t="s">
        <v>326</v>
      </c>
      <c r="E99" s="13" t="s">
        <v>221</v>
      </c>
      <c r="F99" s="13" t="s">
        <v>222</v>
      </c>
      <c r="G99" s="13" t="s">
        <v>132</v>
      </c>
      <c r="H99" s="13" t="s">
        <v>327</v>
      </c>
      <c r="I99" s="13" t="s">
        <v>88</v>
      </c>
      <c r="J99" s="13"/>
    </row>
    <row r="100" spans="1:10" x14ac:dyDescent="0.2">
      <c r="A100" s="13" t="s">
        <v>328</v>
      </c>
      <c r="B100" s="16">
        <v>137</v>
      </c>
      <c r="C100" s="13" t="s">
        <v>325</v>
      </c>
      <c r="D100" s="13" t="s">
        <v>326</v>
      </c>
      <c r="E100" s="13" t="s">
        <v>221</v>
      </c>
      <c r="F100" s="13" t="s">
        <v>222</v>
      </c>
      <c r="G100" s="13" t="s">
        <v>132</v>
      </c>
      <c r="H100" s="13" t="s">
        <v>327</v>
      </c>
      <c r="I100" s="13" t="s">
        <v>129</v>
      </c>
      <c r="J100" s="13"/>
    </row>
    <row r="101" spans="1:10" x14ac:dyDescent="0.2">
      <c r="A101" s="13" t="s">
        <v>329</v>
      </c>
      <c r="B101" s="16">
        <v>137</v>
      </c>
      <c r="C101" s="13" t="s">
        <v>330</v>
      </c>
      <c r="D101" s="13" t="s">
        <v>331</v>
      </c>
      <c r="E101" s="13" t="s">
        <v>221</v>
      </c>
      <c r="F101" s="13" t="s">
        <v>222</v>
      </c>
      <c r="G101" s="13" t="s">
        <v>127</v>
      </c>
      <c r="H101" s="13" t="s">
        <v>332</v>
      </c>
      <c r="I101" s="13" t="s">
        <v>88</v>
      </c>
      <c r="J101" s="13"/>
    </row>
    <row r="102" spans="1:10" x14ac:dyDescent="0.2">
      <c r="A102" s="13" t="s">
        <v>333</v>
      </c>
      <c r="B102" s="16">
        <v>137</v>
      </c>
      <c r="C102" s="13" t="s">
        <v>330</v>
      </c>
      <c r="D102" s="13" t="s">
        <v>331</v>
      </c>
      <c r="E102" s="13" t="s">
        <v>221</v>
      </c>
      <c r="F102" s="13" t="s">
        <v>222</v>
      </c>
      <c r="G102" s="13" t="s">
        <v>127</v>
      </c>
      <c r="H102" s="13" t="s">
        <v>332</v>
      </c>
      <c r="I102" s="13" t="s">
        <v>129</v>
      </c>
      <c r="J102" s="13"/>
    </row>
    <row r="103" spans="1:10" x14ac:dyDescent="0.2">
      <c r="A103" s="13" t="s">
        <v>334</v>
      </c>
      <c r="B103" s="16">
        <v>137</v>
      </c>
      <c r="C103" s="13" t="s">
        <v>335</v>
      </c>
      <c r="D103" s="13" t="s">
        <v>336</v>
      </c>
      <c r="E103" s="13" t="s">
        <v>221</v>
      </c>
      <c r="F103" s="13" t="s">
        <v>222</v>
      </c>
      <c r="G103" s="13" t="s">
        <v>127</v>
      </c>
      <c r="H103" s="13" t="s">
        <v>337</v>
      </c>
      <c r="I103" s="13" t="s">
        <v>88</v>
      </c>
      <c r="J103" s="13"/>
    </row>
    <row r="104" spans="1:10" x14ac:dyDescent="0.2">
      <c r="A104" s="13" t="s">
        <v>338</v>
      </c>
      <c r="B104" s="16">
        <v>137</v>
      </c>
      <c r="C104" s="13" t="s">
        <v>335</v>
      </c>
      <c r="D104" s="13" t="s">
        <v>336</v>
      </c>
      <c r="E104" s="13" t="s">
        <v>221</v>
      </c>
      <c r="F104" s="13" t="s">
        <v>222</v>
      </c>
      <c r="G104" s="13" t="s">
        <v>127</v>
      </c>
      <c r="H104" s="13" t="s">
        <v>337</v>
      </c>
      <c r="I104" s="13" t="s">
        <v>129</v>
      </c>
      <c r="J104" s="13"/>
    </row>
    <row r="105" spans="1:10" x14ac:dyDescent="0.2">
      <c r="A105" s="13" t="s">
        <v>339</v>
      </c>
      <c r="B105" s="16">
        <v>137</v>
      </c>
      <c r="C105" s="13" t="s">
        <v>340</v>
      </c>
      <c r="D105" s="13" t="s">
        <v>341</v>
      </c>
      <c r="E105" s="13" t="s">
        <v>298</v>
      </c>
      <c r="F105" s="13"/>
      <c r="G105" s="13" t="s">
        <v>342</v>
      </c>
      <c r="H105" s="13" t="s">
        <v>343</v>
      </c>
      <c r="I105" s="13" t="s">
        <v>129</v>
      </c>
      <c r="J105" s="13"/>
    </row>
    <row r="106" spans="1:10" x14ac:dyDescent="0.2">
      <c r="A106" s="13" t="s">
        <v>344</v>
      </c>
      <c r="B106" s="16">
        <v>137</v>
      </c>
      <c r="C106" s="13" t="s">
        <v>340</v>
      </c>
      <c r="D106" s="13" t="s">
        <v>341</v>
      </c>
      <c r="E106" s="13" t="s">
        <v>298</v>
      </c>
      <c r="F106" s="13"/>
      <c r="G106" s="13" t="s">
        <v>342</v>
      </c>
      <c r="H106" s="13" t="s">
        <v>343</v>
      </c>
      <c r="I106" s="13" t="s">
        <v>88</v>
      </c>
      <c r="J106" s="13"/>
    </row>
    <row r="107" spans="1:10" x14ac:dyDescent="0.2">
      <c r="A107" s="13" t="s">
        <v>345</v>
      </c>
      <c r="B107" s="16">
        <v>137</v>
      </c>
      <c r="C107" s="13" t="s">
        <v>346</v>
      </c>
      <c r="D107" s="13" t="s">
        <v>347</v>
      </c>
      <c r="E107" s="13" t="s">
        <v>273</v>
      </c>
      <c r="F107" s="13" t="s">
        <v>274</v>
      </c>
      <c r="G107" s="13" t="s">
        <v>85</v>
      </c>
      <c r="H107" s="13" t="s">
        <v>348</v>
      </c>
      <c r="I107" s="13" t="s">
        <v>88</v>
      </c>
      <c r="J107" s="13"/>
    </row>
    <row r="108" spans="1:10" x14ac:dyDescent="0.2">
      <c r="A108" s="13" t="s">
        <v>349</v>
      </c>
      <c r="B108" s="16">
        <v>137</v>
      </c>
      <c r="C108" s="13" t="s">
        <v>346</v>
      </c>
      <c r="D108" s="13" t="s">
        <v>347</v>
      </c>
      <c r="E108" s="13" t="s">
        <v>273</v>
      </c>
      <c r="F108" s="13" t="s">
        <v>274</v>
      </c>
      <c r="G108" s="13" t="s">
        <v>85</v>
      </c>
      <c r="H108" s="13" t="s">
        <v>348</v>
      </c>
      <c r="I108" s="13" t="s">
        <v>129</v>
      </c>
      <c r="J108" s="13"/>
    </row>
    <row r="109" spans="1:10" x14ac:dyDescent="0.2">
      <c r="A109" s="13" t="s">
        <v>350</v>
      </c>
      <c r="B109" s="16">
        <v>137</v>
      </c>
      <c r="C109" s="13" t="s">
        <v>351</v>
      </c>
      <c r="D109" s="13" t="s">
        <v>352</v>
      </c>
      <c r="E109" s="13" t="s">
        <v>273</v>
      </c>
      <c r="F109" s="13" t="s">
        <v>274</v>
      </c>
      <c r="G109" s="13" t="s">
        <v>127</v>
      </c>
      <c r="H109" s="13" t="s">
        <v>353</v>
      </c>
      <c r="I109" s="13" t="s">
        <v>88</v>
      </c>
      <c r="J109" s="13"/>
    </row>
    <row r="110" spans="1:10" x14ac:dyDescent="0.2">
      <c r="A110" s="13" t="s">
        <v>354</v>
      </c>
      <c r="B110" s="16">
        <v>137</v>
      </c>
      <c r="C110" s="13" t="s">
        <v>351</v>
      </c>
      <c r="D110" s="13" t="s">
        <v>352</v>
      </c>
      <c r="E110" s="13" t="s">
        <v>273</v>
      </c>
      <c r="F110" s="13" t="s">
        <v>274</v>
      </c>
      <c r="G110" s="13" t="s">
        <v>127</v>
      </c>
      <c r="H110" s="13" t="s">
        <v>353</v>
      </c>
      <c r="I110" s="13" t="s">
        <v>129</v>
      </c>
      <c r="J110" s="13"/>
    </row>
    <row r="111" spans="1:10" x14ac:dyDescent="0.2">
      <c r="A111" s="13" t="s">
        <v>355</v>
      </c>
      <c r="B111" s="16">
        <v>137</v>
      </c>
      <c r="C111" s="13" t="s">
        <v>356</v>
      </c>
      <c r="D111" s="13" t="s">
        <v>357</v>
      </c>
      <c r="E111" s="13" t="s">
        <v>273</v>
      </c>
      <c r="F111" s="13" t="s">
        <v>274</v>
      </c>
      <c r="G111" s="13" t="s">
        <v>132</v>
      </c>
      <c r="H111" s="13" t="s">
        <v>358</v>
      </c>
      <c r="I111" s="13" t="s">
        <v>88</v>
      </c>
      <c r="J111" s="13"/>
    </row>
    <row r="112" spans="1:10" x14ac:dyDescent="0.2">
      <c r="A112" s="13" t="s">
        <v>359</v>
      </c>
      <c r="B112" s="16">
        <v>137</v>
      </c>
      <c r="C112" s="13" t="s">
        <v>356</v>
      </c>
      <c r="D112" s="13" t="s">
        <v>357</v>
      </c>
      <c r="E112" s="13" t="s">
        <v>273</v>
      </c>
      <c r="F112" s="13" t="s">
        <v>274</v>
      </c>
      <c r="G112" s="13" t="s">
        <v>132</v>
      </c>
      <c r="H112" s="13" t="s">
        <v>358</v>
      </c>
      <c r="I112" s="13" t="s">
        <v>129</v>
      </c>
      <c r="J112" s="13"/>
    </row>
    <row r="113" spans="1:10" x14ac:dyDescent="0.2">
      <c r="A113" s="13" t="s">
        <v>360</v>
      </c>
      <c r="B113" s="16">
        <v>137</v>
      </c>
      <c r="C113" s="13" t="s">
        <v>361</v>
      </c>
      <c r="D113" s="13" t="s">
        <v>362</v>
      </c>
      <c r="E113" s="13" t="s">
        <v>273</v>
      </c>
      <c r="F113" s="13" t="s">
        <v>274</v>
      </c>
      <c r="G113" s="13" t="s">
        <v>363</v>
      </c>
      <c r="H113" s="13" t="s">
        <v>364</v>
      </c>
      <c r="I113" s="13" t="s">
        <v>88</v>
      </c>
      <c r="J113" s="13"/>
    </row>
    <row r="114" spans="1:10" x14ac:dyDescent="0.2">
      <c r="A114" s="13" t="s">
        <v>365</v>
      </c>
      <c r="B114" s="16">
        <v>137</v>
      </c>
      <c r="C114" s="13" t="s">
        <v>361</v>
      </c>
      <c r="D114" s="13" t="s">
        <v>362</v>
      </c>
      <c r="E114" s="13" t="s">
        <v>273</v>
      </c>
      <c r="F114" s="13" t="s">
        <v>274</v>
      </c>
      <c r="G114" s="13" t="s">
        <v>363</v>
      </c>
      <c r="H114" s="13" t="s">
        <v>364</v>
      </c>
      <c r="I114" s="13" t="s">
        <v>129</v>
      </c>
      <c r="J114" s="13"/>
    </row>
    <row r="115" spans="1:10" x14ac:dyDescent="0.2">
      <c r="A115" s="13" t="s">
        <v>366</v>
      </c>
      <c r="B115" s="16">
        <v>137</v>
      </c>
      <c r="C115" s="13" t="s">
        <v>367</v>
      </c>
      <c r="D115" s="13" t="s">
        <v>368</v>
      </c>
      <c r="E115" s="13" t="s">
        <v>273</v>
      </c>
      <c r="F115" s="13" t="s">
        <v>274</v>
      </c>
      <c r="G115" s="13" t="s">
        <v>127</v>
      </c>
      <c r="H115" s="13" t="s">
        <v>369</v>
      </c>
      <c r="I115" s="13" t="s">
        <v>88</v>
      </c>
      <c r="J115" s="13"/>
    </row>
    <row r="116" spans="1:10" x14ac:dyDescent="0.2">
      <c r="A116" s="13" t="s">
        <v>370</v>
      </c>
      <c r="B116" s="16">
        <v>137</v>
      </c>
      <c r="C116" s="13" t="s">
        <v>367</v>
      </c>
      <c r="D116" s="13" t="s">
        <v>368</v>
      </c>
      <c r="E116" s="13" t="s">
        <v>273</v>
      </c>
      <c r="F116" s="13" t="s">
        <v>274</v>
      </c>
      <c r="G116" s="13" t="s">
        <v>127</v>
      </c>
      <c r="H116" s="13" t="s">
        <v>369</v>
      </c>
      <c r="I116" s="13" t="s">
        <v>129</v>
      </c>
      <c r="J116" s="13"/>
    </row>
    <row r="117" spans="1:10" x14ac:dyDescent="0.2">
      <c r="A117" s="13" t="s">
        <v>371</v>
      </c>
      <c r="B117" s="16">
        <v>137</v>
      </c>
      <c r="C117" s="13" t="s">
        <v>372</v>
      </c>
      <c r="D117" s="13" t="s">
        <v>373</v>
      </c>
      <c r="E117" s="13" t="s">
        <v>273</v>
      </c>
      <c r="F117" s="13" t="s">
        <v>274</v>
      </c>
      <c r="G117" s="13" t="s">
        <v>132</v>
      </c>
      <c r="H117" s="13" t="s">
        <v>374</v>
      </c>
      <c r="I117" s="13" t="s">
        <v>88</v>
      </c>
      <c r="J117" s="13"/>
    </row>
    <row r="118" spans="1:10" x14ac:dyDescent="0.2">
      <c r="A118" s="13" t="s">
        <v>371</v>
      </c>
      <c r="B118" s="16">
        <v>137</v>
      </c>
      <c r="C118" s="13" t="s">
        <v>372</v>
      </c>
      <c r="D118" s="13" t="s">
        <v>375</v>
      </c>
      <c r="E118" s="13" t="s">
        <v>273</v>
      </c>
      <c r="F118" s="13" t="s">
        <v>274</v>
      </c>
      <c r="G118" s="13" t="s">
        <v>132</v>
      </c>
      <c r="H118" s="13" t="s">
        <v>374</v>
      </c>
      <c r="I118" s="13" t="s">
        <v>129</v>
      </c>
      <c r="J118" s="13"/>
    </row>
    <row r="119" spans="1:10" x14ac:dyDescent="0.2">
      <c r="A119" s="13" t="s">
        <v>376</v>
      </c>
      <c r="B119" s="16">
        <v>138</v>
      </c>
      <c r="C119" s="13" t="s">
        <v>377</v>
      </c>
      <c r="D119" s="13" t="s">
        <v>378</v>
      </c>
      <c r="E119" s="13" t="s">
        <v>273</v>
      </c>
      <c r="F119" s="13" t="s">
        <v>379</v>
      </c>
      <c r="G119" s="13" t="s">
        <v>380</v>
      </c>
      <c r="H119" s="13" t="s">
        <v>381</v>
      </c>
      <c r="I119" s="13" t="s">
        <v>382</v>
      </c>
      <c r="J119" s="13"/>
    </row>
    <row r="120" spans="1:10" x14ac:dyDescent="0.2">
      <c r="A120" s="13" t="s">
        <v>383</v>
      </c>
      <c r="B120" s="16">
        <v>138</v>
      </c>
      <c r="C120" s="13" t="s">
        <v>377</v>
      </c>
      <c r="D120" s="13" t="s">
        <v>378</v>
      </c>
      <c r="E120" s="13" t="s">
        <v>273</v>
      </c>
      <c r="F120" s="13" t="s">
        <v>379</v>
      </c>
      <c r="G120" s="13" t="s">
        <v>380</v>
      </c>
      <c r="H120" s="13" t="s">
        <v>381</v>
      </c>
      <c r="I120" s="13" t="s">
        <v>88</v>
      </c>
      <c r="J120" s="13"/>
    </row>
    <row r="121" spans="1:10" x14ac:dyDescent="0.2">
      <c r="A121" s="13" t="s">
        <v>384</v>
      </c>
      <c r="B121" s="16">
        <v>138</v>
      </c>
      <c r="C121" s="13" t="s">
        <v>385</v>
      </c>
      <c r="D121" s="13" t="s">
        <v>386</v>
      </c>
      <c r="E121" s="13" t="s">
        <v>273</v>
      </c>
      <c r="F121" s="13" t="s">
        <v>379</v>
      </c>
      <c r="G121" s="13" t="s">
        <v>127</v>
      </c>
      <c r="H121" s="13" t="s">
        <v>387</v>
      </c>
      <c r="I121" s="13" t="s">
        <v>382</v>
      </c>
      <c r="J121" s="13"/>
    </row>
    <row r="122" spans="1:10" x14ac:dyDescent="0.2">
      <c r="A122" s="13" t="s">
        <v>388</v>
      </c>
      <c r="B122" s="16">
        <v>138</v>
      </c>
      <c r="C122" s="13" t="s">
        <v>385</v>
      </c>
      <c r="D122" s="13" t="s">
        <v>389</v>
      </c>
      <c r="E122" s="13" t="s">
        <v>273</v>
      </c>
      <c r="F122" s="13" t="s">
        <v>379</v>
      </c>
      <c r="G122" s="13" t="s">
        <v>127</v>
      </c>
      <c r="H122" s="13" t="s">
        <v>387</v>
      </c>
      <c r="I122" s="13" t="s">
        <v>88</v>
      </c>
      <c r="J122" s="13"/>
    </row>
    <row r="123" spans="1:10" x14ac:dyDescent="0.2">
      <c r="A123" s="13" t="s">
        <v>390</v>
      </c>
      <c r="B123" s="16">
        <v>138</v>
      </c>
      <c r="C123" s="13" t="s">
        <v>391</v>
      </c>
      <c r="D123" s="13" t="s">
        <v>392</v>
      </c>
      <c r="E123" s="13" t="s">
        <v>273</v>
      </c>
      <c r="F123" s="13" t="s">
        <v>379</v>
      </c>
      <c r="G123" s="13" t="s">
        <v>393</v>
      </c>
      <c r="H123" s="13" t="s">
        <v>394</v>
      </c>
      <c r="I123" s="13" t="s">
        <v>382</v>
      </c>
      <c r="J123" s="13"/>
    </row>
    <row r="124" spans="1:10" x14ac:dyDescent="0.2">
      <c r="A124" s="13" t="s">
        <v>395</v>
      </c>
      <c r="B124" s="16">
        <v>138</v>
      </c>
      <c r="C124" s="13" t="s">
        <v>391</v>
      </c>
      <c r="D124" s="13" t="s">
        <v>396</v>
      </c>
      <c r="E124" s="13" t="s">
        <v>273</v>
      </c>
      <c r="F124" s="13" t="s">
        <v>379</v>
      </c>
      <c r="G124" s="13" t="s">
        <v>127</v>
      </c>
      <c r="H124" s="13" t="s">
        <v>394</v>
      </c>
      <c r="I124" s="13" t="s">
        <v>88</v>
      </c>
      <c r="J124" s="13"/>
    </row>
    <row r="125" spans="1:10" x14ac:dyDescent="0.2">
      <c r="A125" s="13" t="s">
        <v>397</v>
      </c>
      <c r="B125" s="16">
        <v>138</v>
      </c>
      <c r="C125" s="13" t="s">
        <v>398</v>
      </c>
      <c r="D125" s="13" t="s">
        <v>399</v>
      </c>
      <c r="E125" s="13" t="s">
        <v>273</v>
      </c>
      <c r="F125" s="13" t="s">
        <v>379</v>
      </c>
      <c r="G125" s="13" t="s">
        <v>127</v>
      </c>
      <c r="H125" s="13" t="s">
        <v>394</v>
      </c>
      <c r="I125" s="13" t="s">
        <v>382</v>
      </c>
      <c r="J125" s="13"/>
    </row>
    <row r="126" spans="1:10" x14ac:dyDescent="0.2">
      <c r="A126" s="13" t="s">
        <v>400</v>
      </c>
      <c r="B126" s="16">
        <v>138</v>
      </c>
      <c r="C126" s="13" t="s">
        <v>398</v>
      </c>
      <c r="D126" s="13" t="s">
        <v>399</v>
      </c>
      <c r="E126" s="13" t="s">
        <v>273</v>
      </c>
      <c r="F126" s="13" t="s">
        <v>379</v>
      </c>
      <c r="G126" s="13" t="s">
        <v>127</v>
      </c>
      <c r="H126" s="13" t="s">
        <v>394</v>
      </c>
      <c r="I126" s="13" t="s">
        <v>88</v>
      </c>
      <c r="J126" s="13"/>
    </row>
    <row r="127" spans="1:10" x14ac:dyDescent="0.2">
      <c r="A127" s="13" t="s">
        <v>401</v>
      </c>
      <c r="B127" s="16">
        <v>138</v>
      </c>
      <c r="C127" s="13" t="s">
        <v>398</v>
      </c>
      <c r="D127" s="13" t="s">
        <v>399</v>
      </c>
      <c r="E127" s="13" t="s">
        <v>273</v>
      </c>
      <c r="F127" s="13" t="s">
        <v>379</v>
      </c>
      <c r="G127" s="13" t="s">
        <v>127</v>
      </c>
      <c r="H127" s="13" t="s">
        <v>394</v>
      </c>
      <c r="I127" s="13" t="s">
        <v>382</v>
      </c>
      <c r="J127" s="13"/>
    </row>
    <row r="128" spans="1:10" x14ac:dyDescent="0.2">
      <c r="A128" s="13" t="s">
        <v>402</v>
      </c>
      <c r="B128" s="16">
        <v>138</v>
      </c>
      <c r="C128" s="13" t="s">
        <v>398</v>
      </c>
      <c r="D128" s="13" t="s">
        <v>399</v>
      </c>
      <c r="E128" s="13" t="s">
        <v>273</v>
      </c>
      <c r="F128" s="13" t="s">
        <v>379</v>
      </c>
      <c r="G128" s="13" t="s">
        <v>127</v>
      </c>
      <c r="H128" s="13" t="s">
        <v>394</v>
      </c>
      <c r="I128" s="13" t="s">
        <v>88</v>
      </c>
      <c r="J128" s="13"/>
    </row>
    <row r="129" spans="1:10" x14ac:dyDescent="0.2">
      <c r="A129" s="13" t="s">
        <v>403</v>
      </c>
      <c r="B129" s="16">
        <v>138</v>
      </c>
      <c r="C129" s="13" t="s">
        <v>404</v>
      </c>
      <c r="D129" s="13" t="s">
        <v>405</v>
      </c>
      <c r="E129" s="13" t="s">
        <v>273</v>
      </c>
      <c r="F129" s="13" t="s">
        <v>379</v>
      </c>
      <c r="G129" s="13" t="s">
        <v>127</v>
      </c>
      <c r="H129" s="13" t="s">
        <v>406</v>
      </c>
      <c r="I129" s="13" t="s">
        <v>88</v>
      </c>
      <c r="J129" s="13"/>
    </row>
    <row r="130" spans="1:10" x14ac:dyDescent="0.2">
      <c r="A130" s="13" t="s">
        <v>403</v>
      </c>
      <c r="B130" s="16">
        <v>138</v>
      </c>
      <c r="C130" s="13" t="s">
        <v>404</v>
      </c>
      <c r="D130" s="13" t="s">
        <v>405</v>
      </c>
      <c r="E130" s="13" t="s">
        <v>273</v>
      </c>
      <c r="F130" s="13" t="s">
        <v>379</v>
      </c>
      <c r="G130" s="13" t="s">
        <v>127</v>
      </c>
      <c r="H130" s="13" t="s">
        <v>406</v>
      </c>
      <c r="I130" s="13" t="s">
        <v>382</v>
      </c>
      <c r="J130" s="13"/>
    </row>
    <row r="131" spans="1:10" x14ac:dyDescent="0.2">
      <c r="A131" s="13" t="s">
        <v>407</v>
      </c>
      <c r="B131" s="16">
        <v>138</v>
      </c>
      <c r="C131" s="13" t="s">
        <v>408</v>
      </c>
      <c r="D131" s="13" t="s">
        <v>409</v>
      </c>
      <c r="E131" s="13" t="s">
        <v>410</v>
      </c>
      <c r="F131" s="13" t="s">
        <v>379</v>
      </c>
      <c r="G131" s="13" t="s">
        <v>78</v>
      </c>
      <c r="H131" s="13" t="s">
        <v>411</v>
      </c>
      <c r="I131" s="13" t="s">
        <v>88</v>
      </c>
      <c r="J131" s="13"/>
    </row>
    <row r="132" spans="1:10" x14ac:dyDescent="0.2">
      <c r="A132" s="13" t="s">
        <v>407</v>
      </c>
      <c r="B132" s="16">
        <v>138</v>
      </c>
      <c r="C132" s="13" t="s">
        <v>408</v>
      </c>
      <c r="D132" s="13" t="s">
        <v>409</v>
      </c>
      <c r="E132" s="13" t="s">
        <v>410</v>
      </c>
      <c r="F132" s="13" t="s">
        <v>379</v>
      </c>
      <c r="G132" s="13" t="s">
        <v>78</v>
      </c>
      <c r="H132" s="13" t="s">
        <v>411</v>
      </c>
      <c r="I132" s="13" t="s">
        <v>382</v>
      </c>
      <c r="J132" s="13"/>
    </row>
    <row r="133" spans="1:10" x14ac:dyDescent="0.2">
      <c r="A133" s="13" t="s">
        <v>407</v>
      </c>
      <c r="B133" s="16">
        <v>138</v>
      </c>
      <c r="C133" s="13" t="s">
        <v>412</v>
      </c>
      <c r="D133" s="13" t="s">
        <v>413</v>
      </c>
      <c r="E133" s="13" t="s">
        <v>410</v>
      </c>
      <c r="F133" s="13" t="s">
        <v>379</v>
      </c>
      <c r="G133" s="13" t="s">
        <v>78</v>
      </c>
      <c r="H133" s="13" t="s">
        <v>414</v>
      </c>
      <c r="I133" s="13" t="s">
        <v>88</v>
      </c>
      <c r="J133" s="13"/>
    </row>
    <row r="134" spans="1:10" x14ac:dyDescent="0.2">
      <c r="A134" s="13" t="s">
        <v>407</v>
      </c>
      <c r="B134" s="16">
        <v>138</v>
      </c>
      <c r="C134" s="13" t="s">
        <v>412</v>
      </c>
      <c r="D134" s="13" t="s">
        <v>413</v>
      </c>
      <c r="E134" s="13" t="s">
        <v>410</v>
      </c>
      <c r="F134" s="13" t="s">
        <v>379</v>
      </c>
      <c r="G134" s="13" t="s">
        <v>78</v>
      </c>
      <c r="H134" s="13" t="s">
        <v>414</v>
      </c>
      <c r="I134" s="13" t="s">
        <v>382</v>
      </c>
      <c r="J134" s="13"/>
    </row>
    <row r="135" spans="1:10" x14ac:dyDescent="0.2">
      <c r="A135" s="13" t="s">
        <v>415</v>
      </c>
      <c r="B135" s="16">
        <v>138</v>
      </c>
      <c r="C135" s="13" t="s">
        <v>416</v>
      </c>
      <c r="D135" s="13" t="s">
        <v>417</v>
      </c>
      <c r="E135" s="13" t="s">
        <v>410</v>
      </c>
      <c r="F135" s="13" t="s">
        <v>379</v>
      </c>
      <c r="G135" s="13" t="s">
        <v>127</v>
      </c>
      <c r="H135" s="13" t="s">
        <v>418</v>
      </c>
      <c r="I135" s="13" t="s">
        <v>88</v>
      </c>
      <c r="J135" s="13"/>
    </row>
    <row r="136" spans="1:10" x14ac:dyDescent="0.2">
      <c r="A136" s="13" t="s">
        <v>415</v>
      </c>
      <c r="B136" s="16">
        <v>138</v>
      </c>
      <c r="C136" s="13" t="s">
        <v>416</v>
      </c>
      <c r="D136" s="13" t="s">
        <v>417</v>
      </c>
      <c r="E136" s="13" t="s">
        <v>410</v>
      </c>
      <c r="F136" s="13" t="s">
        <v>379</v>
      </c>
      <c r="G136" s="13" t="s">
        <v>127</v>
      </c>
      <c r="H136" s="13" t="s">
        <v>418</v>
      </c>
      <c r="I136" s="13" t="s">
        <v>382</v>
      </c>
      <c r="J136" s="13"/>
    </row>
    <row r="137" spans="1:10" x14ac:dyDescent="0.2">
      <c r="A137" s="13" t="s">
        <v>419</v>
      </c>
      <c r="B137" s="16">
        <v>138</v>
      </c>
      <c r="C137" s="13" t="s">
        <v>420</v>
      </c>
      <c r="D137" s="13" t="s">
        <v>421</v>
      </c>
      <c r="E137" s="13" t="s">
        <v>410</v>
      </c>
      <c r="F137" s="13" t="s">
        <v>379</v>
      </c>
      <c r="G137" s="13" t="s">
        <v>78</v>
      </c>
      <c r="H137" s="13" t="s">
        <v>422</v>
      </c>
      <c r="I137" s="13" t="s">
        <v>88</v>
      </c>
      <c r="J137" s="13"/>
    </row>
    <row r="138" spans="1:10" x14ac:dyDescent="0.2">
      <c r="A138" s="13" t="s">
        <v>423</v>
      </c>
      <c r="B138" s="16">
        <v>138</v>
      </c>
      <c r="C138" s="13" t="s">
        <v>420</v>
      </c>
      <c r="D138" s="13" t="s">
        <v>421</v>
      </c>
      <c r="E138" s="13" t="s">
        <v>410</v>
      </c>
      <c r="F138" s="13" t="s">
        <v>379</v>
      </c>
      <c r="G138" s="13" t="s">
        <v>78</v>
      </c>
      <c r="H138" s="13" t="s">
        <v>422</v>
      </c>
      <c r="I138" s="13" t="s">
        <v>382</v>
      </c>
      <c r="J138" s="13"/>
    </row>
    <row r="139" spans="1:10" x14ac:dyDescent="0.2">
      <c r="A139" s="13" t="s">
        <v>407</v>
      </c>
      <c r="B139" s="16">
        <v>138</v>
      </c>
      <c r="C139" s="13">
        <v>14.86</v>
      </c>
      <c r="D139" s="13" t="s">
        <v>424</v>
      </c>
      <c r="E139" s="13" t="s">
        <v>410</v>
      </c>
      <c r="F139" s="13" t="s">
        <v>379</v>
      </c>
      <c r="G139" s="13" t="s">
        <v>78</v>
      </c>
      <c r="H139" s="13" t="s">
        <v>425</v>
      </c>
      <c r="I139" s="13" t="s">
        <v>88</v>
      </c>
      <c r="J139" s="13"/>
    </row>
    <row r="140" spans="1:10" x14ac:dyDescent="0.2">
      <c r="A140" s="13" t="s">
        <v>407</v>
      </c>
      <c r="B140" s="16">
        <v>138</v>
      </c>
      <c r="C140" s="13">
        <v>14.86</v>
      </c>
      <c r="D140" s="13" t="s">
        <v>424</v>
      </c>
      <c r="E140" s="13" t="s">
        <v>410</v>
      </c>
      <c r="F140" s="13" t="s">
        <v>379</v>
      </c>
      <c r="G140" s="13" t="s">
        <v>78</v>
      </c>
      <c r="H140" s="13" t="s">
        <v>425</v>
      </c>
      <c r="I140" s="13" t="s">
        <v>382</v>
      </c>
      <c r="J140" s="13"/>
    </row>
    <row r="141" spans="1:10" x14ac:dyDescent="0.2">
      <c r="A141" s="13" t="s">
        <v>407</v>
      </c>
      <c r="B141" s="16">
        <v>138</v>
      </c>
      <c r="C141" s="13" t="s">
        <v>426</v>
      </c>
      <c r="D141" s="13" t="s">
        <v>427</v>
      </c>
      <c r="E141" s="13" t="s">
        <v>410</v>
      </c>
      <c r="F141" s="13" t="s">
        <v>379</v>
      </c>
      <c r="G141" s="13" t="s">
        <v>78</v>
      </c>
      <c r="H141" s="13" t="s">
        <v>428</v>
      </c>
      <c r="I141" s="13" t="s">
        <v>88</v>
      </c>
      <c r="J141" s="13"/>
    </row>
    <row r="142" spans="1:10" x14ac:dyDescent="0.2">
      <c r="A142" s="13" t="s">
        <v>407</v>
      </c>
      <c r="B142" s="16">
        <v>138</v>
      </c>
      <c r="C142" s="13" t="s">
        <v>426</v>
      </c>
      <c r="D142" s="13" t="s">
        <v>427</v>
      </c>
      <c r="E142" s="13" t="s">
        <v>410</v>
      </c>
      <c r="F142" s="13" t="s">
        <v>379</v>
      </c>
      <c r="G142" s="13" t="s">
        <v>78</v>
      </c>
      <c r="H142" s="13" t="s">
        <v>428</v>
      </c>
      <c r="I142" s="13" t="s">
        <v>382</v>
      </c>
      <c r="J142" s="13"/>
    </row>
    <row r="143" spans="1:10" x14ac:dyDescent="0.2">
      <c r="A143" s="13" t="s">
        <v>407</v>
      </c>
      <c r="B143" s="16">
        <v>138</v>
      </c>
      <c r="C143" s="13" t="s">
        <v>429</v>
      </c>
      <c r="D143" s="13" t="s">
        <v>430</v>
      </c>
      <c r="E143" s="13" t="s">
        <v>410</v>
      </c>
      <c r="F143" s="13" t="s">
        <v>379</v>
      </c>
      <c r="G143" s="13" t="s">
        <v>78</v>
      </c>
      <c r="H143" s="13" t="s">
        <v>431</v>
      </c>
      <c r="I143" s="13" t="s">
        <v>88</v>
      </c>
      <c r="J143" s="13"/>
    </row>
    <row r="144" spans="1:10" x14ac:dyDescent="0.2">
      <c r="A144" s="13" t="s">
        <v>407</v>
      </c>
      <c r="B144" s="16">
        <v>138</v>
      </c>
      <c r="C144" s="13" t="s">
        <v>429</v>
      </c>
      <c r="D144" s="13" t="s">
        <v>430</v>
      </c>
      <c r="E144" s="13" t="s">
        <v>410</v>
      </c>
      <c r="F144" s="13" t="s">
        <v>379</v>
      </c>
      <c r="G144" s="13" t="s">
        <v>78</v>
      </c>
      <c r="H144" s="13" t="s">
        <v>431</v>
      </c>
      <c r="I144" s="13" t="s">
        <v>382</v>
      </c>
      <c r="J144" s="13"/>
    </row>
    <row r="145" spans="1:10" x14ac:dyDescent="0.2">
      <c r="A145" s="13" t="s">
        <v>407</v>
      </c>
      <c r="B145" s="16">
        <v>138</v>
      </c>
      <c r="C145" s="13" t="s">
        <v>432</v>
      </c>
      <c r="D145" s="13" t="s">
        <v>433</v>
      </c>
      <c r="E145" s="13" t="s">
        <v>410</v>
      </c>
      <c r="F145" s="13" t="s">
        <v>379</v>
      </c>
      <c r="G145" s="13" t="s">
        <v>78</v>
      </c>
      <c r="H145" s="13" t="s">
        <v>434</v>
      </c>
      <c r="I145" s="13" t="s">
        <v>88</v>
      </c>
      <c r="J145" s="13"/>
    </row>
    <row r="146" spans="1:10" x14ac:dyDescent="0.2">
      <c r="A146" s="13" t="s">
        <v>407</v>
      </c>
      <c r="B146" s="16">
        <v>138</v>
      </c>
      <c r="C146" s="13" t="s">
        <v>432</v>
      </c>
      <c r="D146" s="13" t="s">
        <v>433</v>
      </c>
      <c r="E146" s="13" t="s">
        <v>410</v>
      </c>
      <c r="F146" s="13" t="s">
        <v>379</v>
      </c>
      <c r="G146" s="13" t="s">
        <v>78</v>
      </c>
      <c r="H146" s="13" t="s">
        <v>434</v>
      </c>
      <c r="I146" s="13" t="s">
        <v>382</v>
      </c>
      <c r="J146" s="13"/>
    </row>
    <row r="147" spans="1:10" x14ac:dyDescent="0.2">
      <c r="A147" s="13" t="s">
        <v>435</v>
      </c>
      <c r="B147" s="16">
        <v>138</v>
      </c>
      <c r="C147" s="13" t="s">
        <v>436</v>
      </c>
      <c r="D147" s="13" t="s">
        <v>437</v>
      </c>
      <c r="E147" s="13" t="s">
        <v>410</v>
      </c>
      <c r="F147" s="13" t="s">
        <v>379</v>
      </c>
      <c r="G147" s="13" t="s">
        <v>127</v>
      </c>
      <c r="H147" s="13" t="s">
        <v>438</v>
      </c>
      <c r="I147" s="13" t="s">
        <v>88</v>
      </c>
      <c r="J147" s="13"/>
    </row>
    <row r="148" spans="1:10" x14ac:dyDescent="0.2">
      <c r="A148" s="13" t="s">
        <v>435</v>
      </c>
      <c r="B148" s="16">
        <v>138</v>
      </c>
      <c r="C148" s="13" t="s">
        <v>436</v>
      </c>
      <c r="D148" s="13" t="s">
        <v>437</v>
      </c>
      <c r="E148" s="13" t="s">
        <v>410</v>
      </c>
      <c r="F148" s="13" t="s">
        <v>379</v>
      </c>
      <c r="G148" s="13" t="s">
        <v>127</v>
      </c>
      <c r="H148" s="13" t="s">
        <v>438</v>
      </c>
      <c r="I148" s="13" t="s">
        <v>382</v>
      </c>
      <c r="J148" s="13"/>
    </row>
    <row r="149" spans="1:10" x14ac:dyDescent="0.2">
      <c r="A149" s="13" t="s">
        <v>407</v>
      </c>
      <c r="B149" s="16">
        <v>138</v>
      </c>
      <c r="C149" s="13" t="s">
        <v>439</v>
      </c>
      <c r="D149" s="13" t="s">
        <v>440</v>
      </c>
      <c r="E149" s="13" t="s">
        <v>410</v>
      </c>
      <c r="F149" s="13" t="s">
        <v>379</v>
      </c>
      <c r="G149" s="13" t="s">
        <v>78</v>
      </c>
      <c r="H149" s="13" t="s">
        <v>438</v>
      </c>
      <c r="I149" s="13" t="s">
        <v>88</v>
      </c>
      <c r="J149" s="13"/>
    </row>
    <row r="150" spans="1:10" x14ac:dyDescent="0.2">
      <c r="A150" s="13" t="s">
        <v>407</v>
      </c>
      <c r="B150" s="16">
        <v>138</v>
      </c>
      <c r="C150" s="13" t="s">
        <v>439</v>
      </c>
      <c r="D150" s="13" t="s">
        <v>440</v>
      </c>
      <c r="E150" s="13" t="s">
        <v>410</v>
      </c>
      <c r="F150" s="13" t="s">
        <v>379</v>
      </c>
      <c r="G150" s="13" t="s">
        <v>78</v>
      </c>
      <c r="H150" s="13" t="s">
        <v>438</v>
      </c>
      <c r="I150" s="13" t="s">
        <v>382</v>
      </c>
      <c r="J150" s="13"/>
    </row>
    <row r="151" spans="1:10" hidden="1" x14ac:dyDescent="0.2">
      <c r="A151" s="13" t="s">
        <v>407</v>
      </c>
      <c r="B151" s="16">
        <v>138</v>
      </c>
      <c r="C151" s="13" t="s">
        <v>441</v>
      </c>
      <c r="D151" s="13" t="s">
        <v>442</v>
      </c>
      <c r="E151" s="13" t="s">
        <v>76</v>
      </c>
      <c r="F151" s="13" t="s">
        <v>195</v>
      </c>
      <c r="G151" s="13" t="s">
        <v>78</v>
      </c>
      <c r="H151" s="13" t="s">
        <v>443</v>
      </c>
      <c r="I151" s="13" t="s">
        <v>88</v>
      </c>
      <c r="J151" s="13"/>
    </row>
    <row r="152" spans="1:10" hidden="1" x14ac:dyDescent="0.2">
      <c r="A152" s="13" t="s">
        <v>407</v>
      </c>
      <c r="B152" s="16">
        <v>138</v>
      </c>
      <c r="C152" s="13" t="s">
        <v>441</v>
      </c>
      <c r="D152" s="13" t="s">
        <v>442</v>
      </c>
      <c r="E152" s="13" t="s">
        <v>410</v>
      </c>
      <c r="F152" s="13" t="s">
        <v>195</v>
      </c>
      <c r="G152" s="13" t="s">
        <v>78</v>
      </c>
      <c r="H152" s="13" t="s">
        <v>443</v>
      </c>
      <c r="I152" s="13" t="s">
        <v>382</v>
      </c>
      <c r="J152" s="13"/>
    </row>
    <row r="153" spans="1:10" x14ac:dyDescent="0.2">
      <c r="A153" s="13" t="s">
        <v>444</v>
      </c>
      <c r="B153" s="16">
        <v>138</v>
      </c>
      <c r="C153" s="13" t="s">
        <v>445</v>
      </c>
      <c r="D153" s="13" t="s">
        <v>446</v>
      </c>
      <c r="E153" s="13" t="s">
        <v>76</v>
      </c>
      <c r="F153" s="13" t="s">
        <v>203</v>
      </c>
      <c r="G153" s="13" t="s">
        <v>127</v>
      </c>
      <c r="H153" s="13" t="s">
        <v>447</v>
      </c>
      <c r="I153" s="13" t="s">
        <v>88</v>
      </c>
      <c r="J153" s="13"/>
    </row>
    <row r="154" spans="1:10" hidden="1" x14ac:dyDescent="0.2">
      <c r="A154" s="13" t="s">
        <v>407</v>
      </c>
      <c r="B154" s="16">
        <v>138</v>
      </c>
      <c r="C154" s="13" t="s">
        <v>448</v>
      </c>
      <c r="D154" s="13" t="s">
        <v>449</v>
      </c>
      <c r="E154" s="13" t="s">
        <v>76</v>
      </c>
      <c r="F154" s="13" t="s">
        <v>195</v>
      </c>
      <c r="G154" s="13" t="s">
        <v>78</v>
      </c>
      <c r="H154" s="13" t="s">
        <v>450</v>
      </c>
      <c r="I154" s="13" t="s">
        <v>88</v>
      </c>
      <c r="J154" s="13"/>
    </row>
    <row r="155" spans="1:10" x14ac:dyDescent="0.2">
      <c r="A155" s="13" t="s">
        <v>407</v>
      </c>
      <c r="B155" s="16">
        <v>138</v>
      </c>
      <c r="C155" s="13" t="s">
        <v>448</v>
      </c>
      <c r="D155" s="13" t="s">
        <v>449</v>
      </c>
      <c r="E155" s="13" t="s">
        <v>410</v>
      </c>
      <c r="F155" s="13" t="s">
        <v>379</v>
      </c>
      <c r="G155" s="13" t="s">
        <v>78</v>
      </c>
      <c r="H155" s="13" t="s">
        <v>450</v>
      </c>
      <c r="I155" s="13" t="s">
        <v>382</v>
      </c>
      <c r="J155" s="13"/>
    </row>
    <row r="156" spans="1:10" x14ac:dyDescent="0.2">
      <c r="A156" s="13" t="s">
        <v>451</v>
      </c>
      <c r="B156" s="16">
        <v>138</v>
      </c>
      <c r="C156" s="13" t="s">
        <v>452</v>
      </c>
      <c r="D156" s="13" t="s">
        <v>453</v>
      </c>
      <c r="E156" s="13" t="s">
        <v>76</v>
      </c>
      <c r="F156" s="13" t="s">
        <v>203</v>
      </c>
      <c r="G156" s="13" t="s">
        <v>127</v>
      </c>
      <c r="H156" s="13" t="s">
        <v>454</v>
      </c>
      <c r="I156" s="13" t="s">
        <v>382</v>
      </c>
      <c r="J156" s="13"/>
    </row>
    <row r="157" spans="1:10" x14ac:dyDescent="0.2">
      <c r="A157" s="13" t="s">
        <v>451</v>
      </c>
      <c r="B157" s="16">
        <v>138</v>
      </c>
      <c r="C157" s="13" t="s">
        <v>452</v>
      </c>
      <c r="D157" s="13" t="s">
        <v>453</v>
      </c>
      <c r="E157" s="13" t="s">
        <v>76</v>
      </c>
      <c r="F157" s="13" t="s">
        <v>203</v>
      </c>
      <c r="G157" s="13" t="s">
        <v>127</v>
      </c>
      <c r="H157" s="13" t="s">
        <v>454</v>
      </c>
      <c r="I157" s="13" t="s">
        <v>88</v>
      </c>
      <c r="J157" s="13"/>
    </row>
    <row r="158" spans="1:10" x14ac:dyDescent="0.2">
      <c r="A158" s="13" t="s">
        <v>407</v>
      </c>
      <c r="B158" s="16">
        <v>138</v>
      </c>
      <c r="C158" s="13" t="s">
        <v>455</v>
      </c>
      <c r="D158" s="13" t="s">
        <v>456</v>
      </c>
      <c r="E158" s="13" t="s">
        <v>76</v>
      </c>
      <c r="F158" s="13" t="s">
        <v>457</v>
      </c>
      <c r="G158" s="13" t="s">
        <v>78</v>
      </c>
      <c r="H158" s="13" t="s">
        <v>458</v>
      </c>
      <c r="I158" s="13" t="s">
        <v>382</v>
      </c>
      <c r="J158" s="13"/>
    </row>
    <row r="159" spans="1:10" x14ac:dyDescent="0.2">
      <c r="A159" s="13" t="s">
        <v>407</v>
      </c>
      <c r="B159" s="16">
        <v>138</v>
      </c>
      <c r="C159" s="13" t="s">
        <v>455</v>
      </c>
      <c r="D159" s="13" t="s">
        <v>456</v>
      </c>
      <c r="E159" s="13" t="s">
        <v>76</v>
      </c>
      <c r="F159" s="13" t="s">
        <v>457</v>
      </c>
      <c r="G159" s="13" t="s">
        <v>78</v>
      </c>
      <c r="H159" s="13" t="s">
        <v>458</v>
      </c>
      <c r="I159" s="13" t="s">
        <v>88</v>
      </c>
      <c r="J159" s="13"/>
    </row>
    <row r="160" spans="1:10" x14ac:dyDescent="0.2">
      <c r="A160" s="13" t="s">
        <v>459</v>
      </c>
      <c r="B160" s="16">
        <v>138</v>
      </c>
      <c r="C160" s="13" t="s">
        <v>460</v>
      </c>
      <c r="D160" s="13" t="s">
        <v>461</v>
      </c>
      <c r="E160" s="13" t="s">
        <v>76</v>
      </c>
      <c r="F160" s="13" t="s">
        <v>203</v>
      </c>
      <c r="G160" s="13" t="s">
        <v>127</v>
      </c>
      <c r="H160" s="13" t="s">
        <v>462</v>
      </c>
      <c r="I160" s="13" t="s">
        <v>88</v>
      </c>
      <c r="J160" s="13"/>
    </row>
    <row r="161" spans="1:10" x14ac:dyDescent="0.2">
      <c r="A161" s="13" t="s">
        <v>407</v>
      </c>
      <c r="B161" s="16">
        <v>138</v>
      </c>
      <c r="C161" s="13" t="s">
        <v>463</v>
      </c>
      <c r="D161" s="13" t="s">
        <v>464</v>
      </c>
      <c r="E161" s="13" t="s">
        <v>76</v>
      </c>
      <c r="F161" s="13" t="s">
        <v>457</v>
      </c>
      <c r="G161" s="13" t="s">
        <v>78</v>
      </c>
      <c r="H161" s="13" t="s">
        <v>465</v>
      </c>
      <c r="I161" s="13" t="s">
        <v>88</v>
      </c>
      <c r="J161" s="13"/>
    </row>
    <row r="162" spans="1:10" x14ac:dyDescent="0.2">
      <c r="A162" s="13" t="s">
        <v>407</v>
      </c>
      <c r="B162" s="16">
        <v>138</v>
      </c>
      <c r="C162" s="13" t="s">
        <v>463</v>
      </c>
      <c r="D162" s="13" t="s">
        <v>464</v>
      </c>
      <c r="E162" s="13" t="s">
        <v>76</v>
      </c>
      <c r="F162" s="13" t="s">
        <v>457</v>
      </c>
      <c r="G162" s="13" t="s">
        <v>78</v>
      </c>
      <c r="H162" s="13" t="s">
        <v>465</v>
      </c>
      <c r="I162" s="13" t="s">
        <v>382</v>
      </c>
      <c r="J162" s="13"/>
    </row>
    <row r="163" spans="1:10" x14ac:dyDescent="0.2">
      <c r="A163" s="13" t="s">
        <v>459</v>
      </c>
      <c r="B163" s="16">
        <v>138</v>
      </c>
      <c r="C163" s="13" t="s">
        <v>466</v>
      </c>
      <c r="D163" s="13" t="s">
        <v>467</v>
      </c>
      <c r="E163" s="13" t="s">
        <v>76</v>
      </c>
      <c r="F163" s="13" t="s">
        <v>203</v>
      </c>
      <c r="G163" s="13" t="s">
        <v>127</v>
      </c>
      <c r="H163" s="13" t="s">
        <v>462</v>
      </c>
      <c r="I163" s="13" t="s">
        <v>88</v>
      </c>
      <c r="J163" s="13"/>
    </row>
    <row r="164" spans="1:10" x14ac:dyDescent="0.2">
      <c r="A164" s="13" t="s">
        <v>407</v>
      </c>
      <c r="B164" s="16">
        <v>138</v>
      </c>
      <c r="C164" s="13" t="s">
        <v>468</v>
      </c>
      <c r="D164" s="13" t="s">
        <v>467</v>
      </c>
      <c r="E164" s="13" t="s">
        <v>76</v>
      </c>
      <c r="F164" s="13" t="s">
        <v>469</v>
      </c>
      <c r="G164" s="13" t="s">
        <v>470</v>
      </c>
      <c r="H164" s="13" t="s">
        <v>471</v>
      </c>
      <c r="I164" s="13" t="s">
        <v>88</v>
      </c>
      <c r="J164" s="13"/>
    </row>
    <row r="165" spans="1:10" hidden="1" x14ac:dyDescent="0.2">
      <c r="A165" s="13" t="s">
        <v>407</v>
      </c>
      <c r="B165" s="16">
        <v>138</v>
      </c>
      <c r="C165" s="13" t="s">
        <v>468</v>
      </c>
      <c r="D165" s="13" t="s">
        <v>467</v>
      </c>
      <c r="E165" s="13" t="s">
        <v>76</v>
      </c>
      <c r="F165" s="13" t="s">
        <v>195</v>
      </c>
      <c r="G165" s="13" t="s">
        <v>78</v>
      </c>
      <c r="H165" s="13" t="s">
        <v>471</v>
      </c>
      <c r="I165" s="13" t="s">
        <v>382</v>
      </c>
      <c r="J165" s="13"/>
    </row>
    <row r="166" spans="1:10" x14ac:dyDescent="0.2">
      <c r="A166" s="13" t="s">
        <v>472</v>
      </c>
      <c r="B166" s="16">
        <v>138</v>
      </c>
      <c r="C166" s="13" t="s">
        <v>473</v>
      </c>
      <c r="D166" s="13" t="s">
        <v>474</v>
      </c>
      <c r="E166" s="13" t="s">
        <v>76</v>
      </c>
      <c r="F166" s="13" t="s">
        <v>203</v>
      </c>
      <c r="G166" s="13" t="s">
        <v>127</v>
      </c>
      <c r="H166" s="13" t="s">
        <v>475</v>
      </c>
      <c r="I166" s="13" t="s">
        <v>382</v>
      </c>
      <c r="J166" s="13"/>
    </row>
    <row r="167" spans="1:10" x14ac:dyDescent="0.2">
      <c r="A167" s="13" t="s">
        <v>472</v>
      </c>
      <c r="B167" s="16">
        <v>138</v>
      </c>
      <c r="C167" s="13" t="s">
        <v>473</v>
      </c>
      <c r="D167" s="13" t="s">
        <v>474</v>
      </c>
      <c r="E167" s="13" t="s">
        <v>76</v>
      </c>
      <c r="F167" s="13" t="s">
        <v>203</v>
      </c>
      <c r="G167" s="13" t="s">
        <v>127</v>
      </c>
      <c r="H167" s="13" t="s">
        <v>475</v>
      </c>
      <c r="I167" s="13" t="s">
        <v>88</v>
      </c>
      <c r="J167" s="13"/>
    </row>
    <row r="168" spans="1:10" x14ac:dyDescent="0.2">
      <c r="A168" s="13" t="s">
        <v>476</v>
      </c>
      <c r="B168" s="16">
        <v>138</v>
      </c>
      <c r="C168" s="13" t="s">
        <v>477</v>
      </c>
      <c r="D168" s="13" t="s">
        <v>478</v>
      </c>
      <c r="E168" s="13" t="s">
        <v>262</v>
      </c>
      <c r="F168" s="13" t="s">
        <v>222</v>
      </c>
      <c r="G168" s="13" t="s">
        <v>132</v>
      </c>
      <c r="H168" s="13" t="s">
        <v>479</v>
      </c>
      <c r="I168" s="13" t="s">
        <v>382</v>
      </c>
      <c r="J168" s="13"/>
    </row>
    <row r="169" spans="1:10" x14ac:dyDescent="0.2">
      <c r="A169" s="13" t="s">
        <v>476</v>
      </c>
      <c r="B169" s="16">
        <v>138</v>
      </c>
      <c r="C169" s="13" t="s">
        <v>477</v>
      </c>
      <c r="D169" s="13" t="s">
        <v>478</v>
      </c>
      <c r="E169" s="13" t="s">
        <v>262</v>
      </c>
      <c r="F169" s="13" t="s">
        <v>222</v>
      </c>
      <c r="G169" s="13" t="s">
        <v>132</v>
      </c>
      <c r="H169" s="13" t="s">
        <v>479</v>
      </c>
      <c r="I169" s="13" t="s">
        <v>88</v>
      </c>
      <c r="J169" s="13"/>
    </row>
    <row r="170" spans="1:10" x14ac:dyDescent="0.2">
      <c r="A170" s="13" t="s">
        <v>480</v>
      </c>
      <c r="B170" s="16">
        <v>138</v>
      </c>
      <c r="C170" s="13" t="s">
        <v>481</v>
      </c>
      <c r="D170" s="13" t="s">
        <v>482</v>
      </c>
      <c r="E170" s="13" t="s">
        <v>221</v>
      </c>
      <c r="F170" s="13" t="s">
        <v>222</v>
      </c>
      <c r="G170" s="13" t="s">
        <v>127</v>
      </c>
      <c r="H170" s="13" t="s">
        <v>479</v>
      </c>
      <c r="I170" s="13" t="s">
        <v>382</v>
      </c>
      <c r="J170" s="13"/>
    </row>
    <row r="171" spans="1:10" x14ac:dyDescent="0.2">
      <c r="A171" s="13" t="s">
        <v>480</v>
      </c>
      <c r="B171" s="16">
        <v>138</v>
      </c>
      <c r="C171" s="13" t="s">
        <v>481</v>
      </c>
      <c r="D171" s="13" t="s">
        <v>482</v>
      </c>
      <c r="E171" s="13" t="s">
        <v>221</v>
      </c>
      <c r="F171" s="13" t="s">
        <v>222</v>
      </c>
      <c r="G171" s="13" t="s">
        <v>127</v>
      </c>
      <c r="H171" s="13" t="s">
        <v>479</v>
      </c>
      <c r="I171" s="13" t="s">
        <v>88</v>
      </c>
      <c r="J171" s="13"/>
    </row>
    <row r="172" spans="1:10" x14ac:dyDescent="0.2">
      <c r="A172" s="13" t="s">
        <v>483</v>
      </c>
      <c r="B172" s="16">
        <v>138</v>
      </c>
      <c r="C172" s="13" t="s">
        <v>484</v>
      </c>
      <c r="D172" s="13" t="s">
        <v>485</v>
      </c>
      <c r="E172" s="13" t="s">
        <v>221</v>
      </c>
      <c r="F172" s="13" t="s">
        <v>486</v>
      </c>
      <c r="G172" s="13" t="s">
        <v>127</v>
      </c>
      <c r="H172" s="13" t="s">
        <v>487</v>
      </c>
      <c r="I172" s="13" t="s">
        <v>382</v>
      </c>
      <c r="J172" s="13"/>
    </row>
    <row r="173" spans="1:10" x14ac:dyDescent="0.2">
      <c r="A173" s="13" t="s">
        <v>483</v>
      </c>
      <c r="B173" s="16">
        <v>138</v>
      </c>
      <c r="C173" s="13" t="s">
        <v>484</v>
      </c>
      <c r="D173" s="13" t="s">
        <v>485</v>
      </c>
      <c r="E173" s="13" t="s">
        <v>221</v>
      </c>
      <c r="F173" s="13" t="s">
        <v>486</v>
      </c>
      <c r="G173" s="13" t="s">
        <v>127</v>
      </c>
      <c r="H173" s="13" t="s">
        <v>487</v>
      </c>
      <c r="I173" s="13" t="s">
        <v>88</v>
      </c>
      <c r="J173" s="13"/>
    </row>
    <row r="174" spans="1:10" x14ac:dyDescent="0.2">
      <c r="A174" s="13" t="s">
        <v>488</v>
      </c>
      <c r="B174" s="16">
        <v>138</v>
      </c>
      <c r="C174" s="13" t="s">
        <v>489</v>
      </c>
      <c r="D174" s="13" t="s">
        <v>490</v>
      </c>
      <c r="E174" s="13" t="s">
        <v>491</v>
      </c>
      <c r="F174" s="13" t="s">
        <v>492</v>
      </c>
      <c r="G174" s="13" t="s">
        <v>132</v>
      </c>
      <c r="H174" s="13" t="s">
        <v>493</v>
      </c>
      <c r="I174" s="13" t="s">
        <v>382</v>
      </c>
      <c r="J174" s="13"/>
    </row>
    <row r="175" spans="1:10" x14ac:dyDescent="0.2">
      <c r="A175" s="13" t="s">
        <v>488</v>
      </c>
      <c r="B175" s="16">
        <v>138</v>
      </c>
      <c r="C175" s="13" t="s">
        <v>489</v>
      </c>
      <c r="D175" s="13" t="s">
        <v>490</v>
      </c>
      <c r="E175" s="13" t="s">
        <v>491</v>
      </c>
      <c r="F175" s="13" t="s">
        <v>492</v>
      </c>
      <c r="G175" s="13" t="s">
        <v>132</v>
      </c>
      <c r="H175" s="13" t="s">
        <v>493</v>
      </c>
      <c r="I175" s="13" t="s">
        <v>88</v>
      </c>
      <c r="J175" s="13"/>
    </row>
    <row r="176" spans="1:10" x14ac:dyDescent="0.2">
      <c r="A176" s="13" t="s">
        <v>494</v>
      </c>
      <c r="B176" s="16">
        <v>138</v>
      </c>
      <c r="C176" s="13" t="s">
        <v>495</v>
      </c>
      <c r="D176" s="13" t="s">
        <v>496</v>
      </c>
      <c r="E176" s="13" t="s">
        <v>491</v>
      </c>
      <c r="F176" s="13" t="s">
        <v>492</v>
      </c>
      <c r="G176" s="13" t="s">
        <v>132</v>
      </c>
      <c r="H176" s="13" t="s">
        <v>497</v>
      </c>
      <c r="I176" s="13" t="s">
        <v>382</v>
      </c>
      <c r="J176" s="13"/>
    </row>
    <row r="177" spans="1:10" x14ac:dyDescent="0.2">
      <c r="A177" s="13" t="s">
        <v>494</v>
      </c>
      <c r="B177" s="16">
        <v>138</v>
      </c>
      <c r="C177" s="13" t="s">
        <v>495</v>
      </c>
      <c r="D177" s="13" t="s">
        <v>496</v>
      </c>
      <c r="E177" s="13" t="s">
        <v>491</v>
      </c>
      <c r="F177" s="13" t="s">
        <v>492</v>
      </c>
      <c r="G177" s="13" t="s">
        <v>132</v>
      </c>
      <c r="H177" s="13" t="s">
        <v>497</v>
      </c>
      <c r="I177" s="13" t="s">
        <v>88</v>
      </c>
      <c r="J177" s="13"/>
    </row>
    <row r="178" spans="1:10" x14ac:dyDescent="0.2">
      <c r="A178" s="13" t="s">
        <v>498</v>
      </c>
      <c r="B178" s="16">
        <v>138</v>
      </c>
      <c r="C178" s="13" t="s">
        <v>499</v>
      </c>
      <c r="D178" s="13" t="s">
        <v>500</v>
      </c>
      <c r="E178" s="13" t="s">
        <v>501</v>
      </c>
      <c r="F178" s="13" t="s">
        <v>502</v>
      </c>
      <c r="G178" s="13" t="s">
        <v>161</v>
      </c>
      <c r="H178" s="13" t="s">
        <v>503</v>
      </c>
      <c r="I178" s="13" t="s">
        <v>382</v>
      </c>
      <c r="J178" s="13"/>
    </row>
    <row r="179" spans="1:10" x14ac:dyDescent="0.2">
      <c r="A179" s="13" t="s">
        <v>498</v>
      </c>
      <c r="B179" s="16">
        <v>138</v>
      </c>
      <c r="C179" s="13" t="s">
        <v>499</v>
      </c>
      <c r="D179" s="13" t="s">
        <v>500</v>
      </c>
      <c r="E179" s="13" t="s">
        <v>501</v>
      </c>
      <c r="F179" s="13" t="s">
        <v>502</v>
      </c>
      <c r="G179" s="13" t="s">
        <v>161</v>
      </c>
      <c r="H179" s="13" t="s">
        <v>503</v>
      </c>
      <c r="I179" s="13" t="s">
        <v>88</v>
      </c>
      <c r="J179" s="13"/>
    </row>
    <row r="180" spans="1:10" x14ac:dyDescent="0.2">
      <c r="A180" s="13" t="s">
        <v>504</v>
      </c>
      <c r="B180" s="16">
        <v>138</v>
      </c>
      <c r="C180" s="13" t="s">
        <v>505</v>
      </c>
      <c r="D180" s="13" t="s">
        <v>500</v>
      </c>
      <c r="E180" s="13" t="s">
        <v>410</v>
      </c>
      <c r="F180" s="13" t="s">
        <v>506</v>
      </c>
      <c r="G180" s="13" t="s">
        <v>127</v>
      </c>
      <c r="H180" s="13" t="s">
        <v>507</v>
      </c>
      <c r="I180" s="13" t="s">
        <v>382</v>
      </c>
      <c r="J180" s="13"/>
    </row>
    <row r="181" spans="1:10" x14ac:dyDescent="0.2">
      <c r="A181" s="13" t="s">
        <v>504</v>
      </c>
      <c r="B181" s="16">
        <v>138</v>
      </c>
      <c r="C181" s="13" t="s">
        <v>505</v>
      </c>
      <c r="D181" s="13" t="s">
        <v>500</v>
      </c>
      <c r="E181" s="13" t="s">
        <v>410</v>
      </c>
      <c r="F181" s="13" t="s">
        <v>506</v>
      </c>
      <c r="G181" s="13" t="s">
        <v>127</v>
      </c>
      <c r="H181" s="13" t="s">
        <v>507</v>
      </c>
      <c r="I181" s="13" t="s">
        <v>88</v>
      </c>
      <c r="J181" s="13"/>
    </row>
    <row r="182" spans="1:10" x14ac:dyDescent="0.2">
      <c r="A182" s="13" t="s">
        <v>508</v>
      </c>
      <c r="B182" s="16">
        <v>138</v>
      </c>
      <c r="C182" s="13" t="s">
        <v>509</v>
      </c>
      <c r="D182" s="13" t="s">
        <v>500</v>
      </c>
      <c r="E182" s="13" t="s">
        <v>501</v>
      </c>
      <c r="F182" s="13" t="s">
        <v>492</v>
      </c>
      <c r="G182" s="13" t="s">
        <v>132</v>
      </c>
      <c r="H182" s="13" t="s">
        <v>510</v>
      </c>
      <c r="I182" s="13" t="s">
        <v>382</v>
      </c>
      <c r="J182" s="13"/>
    </row>
    <row r="183" spans="1:10" x14ac:dyDescent="0.2">
      <c r="A183" s="13" t="s">
        <v>508</v>
      </c>
      <c r="B183" s="16">
        <v>138</v>
      </c>
      <c r="C183" s="13" t="s">
        <v>509</v>
      </c>
      <c r="D183" s="13" t="s">
        <v>500</v>
      </c>
      <c r="E183" s="13" t="s">
        <v>501</v>
      </c>
      <c r="F183" s="13" t="s">
        <v>492</v>
      </c>
      <c r="G183" s="13" t="s">
        <v>132</v>
      </c>
      <c r="H183" s="13" t="s">
        <v>510</v>
      </c>
      <c r="I183" s="13" t="s">
        <v>88</v>
      </c>
      <c r="J183" s="13"/>
    </row>
    <row r="184" spans="1:10" x14ac:dyDescent="0.2">
      <c r="A184" s="13" t="s">
        <v>511</v>
      </c>
      <c r="B184" s="16">
        <v>138</v>
      </c>
      <c r="C184" s="13" t="s">
        <v>512</v>
      </c>
      <c r="D184" s="13" t="s">
        <v>513</v>
      </c>
      <c r="E184" s="13" t="s">
        <v>410</v>
      </c>
      <c r="F184" s="13" t="s">
        <v>506</v>
      </c>
      <c r="G184" s="13" t="s">
        <v>161</v>
      </c>
      <c r="H184" s="13" t="s">
        <v>514</v>
      </c>
      <c r="I184" s="13" t="s">
        <v>382</v>
      </c>
      <c r="J184" s="13"/>
    </row>
    <row r="185" spans="1:10" x14ac:dyDescent="0.2">
      <c r="A185" s="13" t="s">
        <v>511</v>
      </c>
      <c r="B185" s="16">
        <v>138</v>
      </c>
      <c r="C185" s="13" t="s">
        <v>512</v>
      </c>
      <c r="D185" s="13" t="s">
        <v>513</v>
      </c>
      <c r="E185" s="13" t="s">
        <v>410</v>
      </c>
      <c r="F185" s="13" t="s">
        <v>506</v>
      </c>
      <c r="G185" s="13" t="s">
        <v>161</v>
      </c>
      <c r="H185" s="13" t="s">
        <v>514</v>
      </c>
      <c r="I185" s="13" t="s">
        <v>88</v>
      </c>
      <c r="J185" s="13"/>
    </row>
    <row r="186" spans="1:10" x14ac:dyDescent="0.2">
      <c r="A186" s="13" t="s">
        <v>515</v>
      </c>
      <c r="B186" s="16">
        <v>138</v>
      </c>
      <c r="C186" s="13" t="s">
        <v>516</v>
      </c>
      <c r="D186" s="13" t="s">
        <v>517</v>
      </c>
      <c r="E186" s="13" t="s">
        <v>221</v>
      </c>
      <c r="F186" s="13" t="s">
        <v>486</v>
      </c>
      <c r="G186" s="13" t="s">
        <v>127</v>
      </c>
      <c r="H186" s="13" t="s">
        <v>518</v>
      </c>
      <c r="I186" s="13" t="s">
        <v>382</v>
      </c>
      <c r="J186" s="13"/>
    </row>
    <row r="187" spans="1:10" x14ac:dyDescent="0.2">
      <c r="A187" s="13" t="s">
        <v>515</v>
      </c>
      <c r="B187" s="16">
        <v>138</v>
      </c>
      <c r="C187" s="13" t="s">
        <v>516</v>
      </c>
      <c r="D187" s="13" t="s">
        <v>517</v>
      </c>
      <c r="E187" s="13" t="s">
        <v>221</v>
      </c>
      <c r="F187" s="13" t="s">
        <v>486</v>
      </c>
      <c r="G187" s="13" t="s">
        <v>127</v>
      </c>
      <c r="H187" s="13" t="s">
        <v>518</v>
      </c>
      <c r="I187" s="13" t="s">
        <v>88</v>
      </c>
      <c r="J187" s="13"/>
    </row>
    <row r="188" spans="1:10" x14ac:dyDescent="0.2">
      <c r="A188" s="13" t="s">
        <v>519</v>
      </c>
      <c r="B188" s="16">
        <v>138</v>
      </c>
      <c r="C188" s="13" t="s">
        <v>520</v>
      </c>
      <c r="D188" s="13" t="s">
        <v>521</v>
      </c>
      <c r="E188" s="13" t="s">
        <v>221</v>
      </c>
      <c r="F188" s="13" t="s">
        <v>486</v>
      </c>
      <c r="G188" s="13" t="s">
        <v>161</v>
      </c>
      <c r="H188" s="13" t="s">
        <v>522</v>
      </c>
      <c r="I188" s="13" t="s">
        <v>382</v>
      </c>
      <c r="J188" s="13"/>
    </row>
    <row r="189" spans="1:10" x14ac:dyDescent="0.2">
      <c r="A189" s="13" t="s">
        <v>519</v>
      </c>
      <c r="B189" s="16">
        <v>138</v>
      </c>
      <c r="C189" s="13" t="s">
        <v>520</v>
      </c>
      <c r="D189" s="13" t="s">
        <v>521</v>
      </c>
      <c r="E189" s="13" t="s">
        <v>221</v>
      </c>
      <c r="F189" s="13" t="s">
        <v>486</v>
      </c>
      <c r="G189" s="13" t="s">
        <v>161</v>
      </c>
      <c r="H189" s="13" t="s">
        <v>522</v>
      </c>
      <c r="I189" s="13" t="s">
        <v>88</v>
      </c>
      <c r="J189" s="13"/>
    </row>
    <row r="190" spans="1:10" x14ac:dyDescent="0.2">
      <c r="A190" s="13" t="s">
        <v>523</v>
      </c>
      <c r="B190" s="16">
        <v>138</v>
      </c>
      <c r="C190" s="13" t="s">
        <v>524</v>
      </c>
      <c r="D190" s="13" t="s">
        <v>521</v>
      </c>
      <c r="E190" s="13" t="s">
        <v>525</v>
      </c>
      <c r="F190" s="13" t="s">
        <v>486</v>
      </c>
      <c r="G190" s="13" t="s">
        <v>78</v>
      </c>
      <c r="H190" s="13" t="s">
        <v>526</v>
      </c>
      <c r="I190" s="13" t="s">
        <v>382</v>
      </c>
      <c r="J190" s="13"/>
    </row>
    <row r="191" spans="1:10" x14ac:dyDescent="0.2">
      <c r="A191" s="13" t="s">
        <v>523</v>
      </c>
      <c r="B191" s="16">
        <v>138</v>
      </c>
      <c r="C191" s="13" t="s">
        <v>524</v>
      </c>
      <c r="D191" s="13" t="s">
        <v>521</v>
      </c>
      <c r="E191" s="13" t="s">
        <v>525</v>
      </c>
      <c r="F191" s="13" t="s">
        <v>486</v>
      </c>
      <c r="G191" s="13" t="s">
        <v>78</v>
      </c>
      <c r="H191" s="13" t="s">
        <v>526</v>
      </c>
      <c r="I191" s="13" t="s">
        <v>88</v>
      </c>
      <c r="J191" s="13"/>
    </row>
    <row r="192" spans="1:10" x14ac:dyDescent="0.2">
      <c r="A192" s="13" t="s">
        <v>527</v>
      </c>
      <c r="B192" s="16">
        <v>138</v>
      </c>
      <c r="C192" s="13" t="s">
        <v>528</v>
      </c>
      <c r="D192" s="13" t="s">
        <v>529</v>
      </c>
      <c r="E192" s="13" t="s">
        <v>530</v>
      </c>
      <c r="F192" s="13" t="s">
        <v>486</v>
      </c>
      <c r="G192" s="13" t="s">
        <v>127</v>
      </c>
      <c r="H192" s="13" t="s">
        <v>531</v>
      </c>
      <c r="I192" s="13" t="s">
        <v>382</v>
      </c>
      <c r="J192" s="13"/>
    </row>
    <row r="193" spans="1:10" x14ac:dyDescent="0.2">
      <c r="A193" s="13" t="s">
        <v>527</v>
      </c>
      <c r="B193" s="16">
        <v>138</v>
      </c>
      <c r="C193" s="13" t="s">
        <v>528</v>
      </c>
      <c r="D193" s="13" t="s">
        <v>529</v>
      </c>
      <c r="E193" s="13" t="s">
        <v>530</v>
      </c>
      <c r="F193" s="13" t="s">
        <v>486</v>
      </c>
      <c r="G193" s="13" t="s">
        <v>127</v>
      </c>
      <c r="H193" s="13" t="s">
        <v>531</v>
      </c>
      <c r="I193" s="13" t="s">
        <v>88</v>
      </c>
      <c r="J193" s="13"/>
    </row>
    <row r="194" spans="1:10" x14ac:dyDescent="0.2">
      <c r="A194" s="13" t="s">
        <v>532</v>
      </c>
      <c r="B194" s="16">
        <v>138</v>
      </c>
      <c r="C194" s="13" t="s">
        <v>533</v>
      </c>
      <c r="D194" s="13" t="s">
        <v>534</v>
      </c>
      <c r="E194" s="13" t="s">
        <v>530</v>
      </c>
      <c r="F194" s="13" t="s">
        <v>535</v>
      </c>
      <c r="G194" s="13" t="s">
        <v>78</v>
      </c>
      <c r="H194" s="13" t="s">
        <v>536</v>
      </c>
      <c r="I194" s="13" t="s">
        <v>382</v>
      </c>
      <c r="J194" s="13"/>
    </row>
    <row r="195" spans="1:10" x14ac:dyDescent="0.2">
      <c r="A195" s="13" t="s">
        <v>532</v>
      </c>
      <c r="B195" s="16">
        <v>138</v>
      </c>
      <c r="C195" s="13" t="s">
        <v>533</v>
      </c>
      <c r="D195" s="13" t="s">
        <v>534</v>
      </c>
      <c r="E195" s="13" t="s">
        <v>530</v>
      </c>
      <c r="F195" s="13" t="s">
        <v>535</v>
      </c>
      <c r="G195" s="13" t="s">
        <v>78</v>
      </c>
      <c r="H195" s="13" t="s">
        <v>536</v>
      </c>
      <c r="I195" s="13" t="s">
        <v>88</v>
      </c>
      <c r="J195" s="13"/>
    </row>
    <row r="196" spans="1:10" x14ac:dyDescent="0.2">
      <c r="A196" s="13" t="s">
        <v>537</v>
      </c>
      <c r="B196" s="16">
        <v>138</v>
      </c>
      <c r="C196" s="13" t="s">
        <v>538</v>
      </c>
      <c r="D196" s="13" t="s">
        <v>539</v>
      </c>
      <c r="E196" s="13" t="s">
        <v>530</v>
      </c>
      <c r="F196" s="13" t="s">
        <v>535</v>
      </c>
      <c r="G196" s="13" t="s">
        <v>85</v>
      </c>
      <c r="H196" s="13" t="s">
        <v>540</v>
      </c>
      <c r="I196" s="13" t="s">
        <v>382</v>
      </c>
      <c r="J196" s="13"/>
    </row>
    <row r="197" spans="1:10" x14ac:dyDescent="0.2">
      <c r="A197" s="13" t="s">
        <v>537</v>
      </c>
      <c r="B197" s="16">
        <v>138</v>
      </c>
      <c r="C197" s="13" t="s">
        <v>538</v>
      </c>
      <c r="D197" s="13" t="s">
        <v>539</v>
      </c>
      <c r="E197" s="13" t="s">
        <v>530</v>
      </c>
      <c r="F197" s="13" t="s">
        <v>535</v>
      </c>
      <c r="G197" s="13" t="s">
        <v>85</v>
      </c>
      <c r="H197" s="13" t="s">
        <v>540</v>
      </c>
      <c r="I197" s="13" t="s">
        <v>88</v>
      </c>
      <c r="J197" s="13"/>
    </row>
    <row r="198" spans="1:10" x14ac:dyDescent="0.2">
      <c r="A198" s="13" t="s">
        <v>541</v>
      </c>
      <c r="B198" s="16">
        <v>138</v>
      </c>
      <c r="C198" s="13" t="s">
        <v>542</v>
      </c>
      <c r="D198" s="13" t="s">
        <v>543</v>
      </c>
      <c r="E198" s="13" t="s">
        <v>530</v>
      </c>
      <c r="F198" s="13" t="s">
        <v>535</v>
      </c>
      <c r="G198" s="13" t="s">
        <v>85</v>
      </c>
      <c r="H198" s="13" t="s">
        <v>540</v>
      </c>
      <c r="I198" s="13" t="s">
        <v>382</v>
      </c>
      <c r="J198" s="13"/>
    </row>
    <row r="199" spans="1:10" x14ac:dyDescent="0.2">
      <c r="A199" s="13" t="s">
        <v>544</v>
      </c>
      <c r="B199" s="16">
        <v>138</v>
      </c>
      <c r="C199" s="13" t="s">
        <v>542</v>
      </c>
      <c r="D199" s="13" t="s">
        <v>543</v>
      </c>
      <c r="E199" s="13" t="s">
        <v>530</v>
      </c>
      <c r="F199" s="13" t="s">
        <v>535</v>
      </c>
      <c r="G199" s="13" t="s">
        <v>85</v>
      </c>
      <c r="H199" s="13" t="s">
        <v>540</v>
      </c>
      <c r="I199" s="13" t="s">
        <v>88</v>
      </c>
      <c r="J199" s="13"/>
    </row>
    <row r="200" spans="1:10" x14ac:dyDescent="0.2">
      <c r="A200" s="13" t="s">
        <v>545</v>
      </c>
      <c r="B200" s="16">
        <v>138</v>
      </c>
      <c r="C200" s="13" t="s">
        <v>546</v>
      </c>
      <c r="D200" s="13" t="s">
        <v>547</v>
      </c>
      <c r="E200" s="13" t="s">
        <v>530</v>
      </c>
      <c r="F200" s="13" t="s">
        <v>535</v>
      </c>
      <c r="G200" s="13" t="s">
        <v>85</v>
      </c>
      <c r="H200" s="13" t="s">
        <v>548</v>
      </c>
      <c r="I200" s="13" t="s">
        <v>382</v>
      </c>
      <c r="J200" s="13"/>
    </row>
    <row r="201" spans="1:10" x14ac:dyDescent="0.2">
      <c r="A201" s="13" t="s">
        <v>549</v>
      </c>
      <c r="B201" s="16">
        <v>138</v>
      </c>
      <c r="C201" s="13" t="s">
        <v>546</v>
      </c>
      <c r="D201" s="13" t="s">
        <v>547</v>
      </c>
      <c r="E201" s="13" t="s">
        <v>530</v>
      </c>
      <c r="F201" s="13" t="s">
        <v>535</v>
      </c>
      <c r="G201" s="13" t="s">
        <v>85</v>
      </c>
      <c r="H201" s="13" t="s">
        <v>548</v>
      </c>
      <c r="I201" s="13" t="s">
        <v>88</v>
      </c>
      <c r="J201" s="13"/>
    </row>
    <row r="202" spans="1:10" x14ac:dyDescent="0.2">
      <c r="A202" s="13" t="s">
        <v>550</v>
      </c>
      <c r="B202" s="16">
        <v>138</v>
      </c>
      <c r="C202" s="13" t="s">
        <v>551</v>
      </c>
      <c r="D202" s="13" t="s">
        <v>552</v>
      </c>
      <c r="E202" s="13" t="s">
        <v>530</v>
      </c>
      <c r="F202" s="13" t="s">
        <v>535</v>
      </c>
      <c r="G202" s="13" t="s">
        <v>85</v>
      </c>
      <c r="H202" s="13" t="s">
        <v>540</v>
      </c>
      <c r="I202" s="13" t="s">
        <v>382</v>
      </c>
      <c r="J202" s="13"/>
    </row>
    <row r="203" spans="1:10" x14ac:dyDescent="0.2">
      <c r="A203" s="13" t="s">
        <v>553</v>
      </c>
      <c r="B203" s="16">
        <v>138</v>
      </c>
      <c r="C203" s="13" t="s">
        <v>551</v>
      </c>
      <c r="D203" s="13" t="s">
        <v>552</v>
      </c>
      <c r="E203" s="13" t="s">
        <v>530</v>
      </c>
      <c r="F203" s="13" t="s">
        <v>535</v>
      </c>
      <c r="G203" s="13" t="s">
        <v>85</v>
      </c>
      <c r="H203" s="13" t="s">
        <v>540</v>
      </c>
      <c r="I203" s="13" t="s">
        <v>88</v>
      </c>
      <c r="J203" s="13"/>
    </row>
    <row r="204" spans="1:10" x14ac:dyDescent="0.2">
      <c r="A204" s="13" t="s">
        <v>554</v>
      </c>
      <c r="B204" s="16">
        <v>138</v>
      </c>
      <c r="C204" s="13" t="s">
        <v>555</v>
      </c>
      <c r="D204" s="13" t="s">
        <v>556</v>
      </c>
      <c r="E204" s="13" t="s">
        <v>530</v>
      </c>
      <c r="F204" s="13" t="s">
        <v>535</v>
      </c>
      <c r="G204" s="13" t="s">
        <v>85</v>
      </c>
      <c r="H204" s="13" t="s">
        <v>540</v>
      </c>
      <c r="I204" s="13" t="s">
        <v>382</v>
      </c>
      <c r="J204" s="13"/>
    </row>
    <row r="205" spans="1:10" x14ac:dyDescent="0.2">
      <c r="A205" s="13" t="s">
        <v>557</v>
      </c>
      <c r="B205" s="16">
        <v>138</v>
      </c>
      <c r="C205" s="13" t="s">
        <v>555</v>
      </c>
      <c r="D205" s="13" t="s">
        <v>556</v>
      </c>
      <c r="E205" s="13" t="s">
        <v>530</v>
      </c>
      <c r="F205" s="13" t="s">
        <v>535</v>
      </c>
      <c r="G205" s="13" t="s">
        <v>85</v>
      </c>
      <c r="H205" s="13" t="s">
        <v>540</v>
      </c>
      <c r="I205" s="13" t="s">
        <v>88</v>
      </c>
      <c r="J205" s="13"/>
    </row>
    <row r="206" spans="1:10" x14ac:dyDescent="0.2">
      <c r="A206" s="13" t="s">
        <v>558</v>
      </c>
      <c r="B206" s="16">
        <v>138</v>
      </c>
      <c r="C206" s="13" t="s">
        <v>559</v>
      </c>
      <c r="D206" s="13" t="s">
        <v>560</v>
      </c>
      <c r="E206" s="13" t="s">
        <v>530</v>
      </c>
      <c r="F206" s="13" t="s">
        <v>535</v>
      </c>
      <c r="G206" s="13" t="s">
        <v>393</v>
      </c>
      <c r="H206" s="13" t="s">
        <v>540</v>
      </c>
      <c r="I206" s="13" t="s">
        <v>382</v>
      </c>
      <c r="J206" s="13"/>
    </row>
    <row r="207" spans="1:10" x14ac:dyDescent="0.2">
      <c r="A207" s="13" t="s">
        <v>561</v>
      </c>
      <c r="B207" s="16">
        <v>138</v>
      </c>
      <c r="C207" s="13" t="s">
        <v>559</v>
      </c>
      <c r="D207" s="13" t="s">
        <v>560</v>
      </c>
      <c r="E207" s="13" t="s">
        <v>530</v>
      </c>
      <c r="F207" s="13" t="s">
        <v>535</v>
      </c>
      <c r="G207" s="13" t="s">
        <v>393</v>
      </c>
      <c r="H207" s="13" t="s">
        <v>540</v>
      </c>
      <c r="I207" s="13" t="s">
        <v>88</v>
      </c>
      <c r="J207" s="13"/>
    </row>
    <row r="208" spans="1:10" x14ac:dyDescent="0.2">
      <c r="A208" s="13" t="s">
        <v>562</v>
      </c>
      <c r="B208" s="16">
        <v>138</v>
      </c>
      <c r="C208" s="13" t="s">
        <v>563</v>
      </c>
      <c r="D208" s="13" t="s">
        <v>564</v>
      </c>
      <c r="E208" s="13" t="s">
        <v>530</v>
      </c>
      <c r="F208" s="13" t="s">
        <v>535</v>
      </c>
      <c r="G208" s="13" t="s">
        <v>393</v>
      </c>
      <c r="H208" s="13" t="s">
        <v>540</v>
      </c>
      <c r="I208" s="13" t="s">
        <v>382</v>
      </c>
      <c r="J208" s="13"/>
    </row>
    <row r="209" spans="1:10" x14ac:dyDescent="0.2">
      <c r="A209" s="13" t="s">
        <v>565</v>
      </c>
      <c r="B209" s="16">
        <v>138</v>
      </c>
      <c r="C209" s="13" t="s">
        <v>563</v>
      </c>
      <c r="D209" s="13" t="s">
        <v>564</v>
      </c>
      <c r="E209" s="13" t="s">
        <v>530</v>
      </c>
      <c r="F209" s="13" t="s">
        <v>535</v>
      </c>
      <c r="G209" s="13" t="s">
        <v>393</v>
      </c>
      <c r="H209" s="13" t="s">
        <v>540</v>
      </c>
      <c r="I209" s="13" t="s">
        <v>88</v>
      </c>
      <c r="J209" s="13"/>
    </row>
    <row r="210" spans="1:10" x14ac:dyDescent="0.2">
      <c r="A210" s="13" t="s">
        <v>566</v>
      </c>
      <c r="B210" s="16">
        <v>138</v>
      </c>
      <c r="C210" s="13" t="s">
        <v>567</v>
      </c>
      <c r="D210" s="13" t="s">
        <v>568</v>
      </c>
      <c r="E210" s="13" t="s">
        <v>569</v>
      </c>
      <c r="F210" s="13" t="s">
        <v>486</v>
      </c>
      <c r="G210" s="13" t="s">
        <v>132</v>
      </c>
      <c r="H210" s="13" t="s">
        <v>570</v>
      </c>
      <c r="I210" s="13" t="s">
        <v>382</v>
      </c>
      <c r="J210" s="13"/>
    </row>
    <row r="211" spans="1:10" x14ac:dyDescent="0.2">
      <c r="A211" s="13" t="s">
        <v>571</v>
      </c>
      <c r="B211" s="16">
        <v>138</v>
      </c>
      <c r="C211" s="13" t="s">
        <v>567</v>
      </c>
      <c r="D211" s="13" t="s">
        <v>568</v>
      </c>
      <c r="E211" s="13" t="s">
        <v>569</v>
      </c>
      <c r="F211" s="13" t="s">
        <v>486</v>
      </c>
      <c r="G211" s="13" t="s">
        <v>132</v>
      </c>
      <c r="H211" s="13" t="s">
        <v>570</v>
      </c>
      <c r="I211" s="13" t="s">
        <v>88</v>
      </c>
      <c r="J211" s="13"/>
    </row>
    <row r="212" spans="1:10" x14ac:dyDescent="0.2">
      <c r="A212" s="13" t="s">
        <v>572</v>
      </c>
      <c r="B212" s="16">
        <v>138</v>
      </c>
      <c r="C212" s="13" t="s">
        <v>573</v>
      </c>
      <c r="D212" s="13" t="s">
        <v>574</v>
      </c>
      <c r="E212" s="13" t="s">
        <v>569</v>
      </c>
      <c r="F212" s="13" t="s">
        <v>575</v>
      </c>
      <c r="G212" s="13" t="s">
        <v>127</v>
      </c>
      <c r="H212" s="13" t="s">
        <v>570</v>
      </c>
      <c r="I212" s="13" t="s">
        <v>382</v>
      </c>
      <c r="J212" s="13"/>
    </row>
    <row r="213" spans="1:10" x14ac:dyDescent="0.2">
      <c r="A213" s="13" t="s">
        <v>576</v>
      </c>
      <c r="B213" s="16">
        <v>138</v>
      </c>
      <c r="C213" s="13" t="s">
        <v>573</v>
      </c>
      <c r="D213" s="13" t="s">
        <v>574</v>
      </c>
      <c r="E213" s="13" t="s">
        <v>569</v>
      </c>
      <c r="F213" s="13" t="s">
        <v>575</v>
      </c>
      <c r="G213" s="13" t="s">
        <v>127</v>
      </c>
      <c r="H213" s="13" t="s">
        <v>570</v>
      </c>
      <c r="I213" s="13" t="s">
        <v>88</v>
      </c>
      <c r="J213" s="13"/>
    </row>
    <row r="214" spans="1:10" x14ac:dyDescent="0.2">
      <c r="A214" s="13" t="s">
        <v>577</v>
      </c>
      <c r="B214" s="16">
        <v>138</v>
      </c>
      <c r="C214" s="13" t="s">
        <v>578</v>
      </c>
      <c r="D214" s="13" t="s">
        <v>574</v>
      </c>
      <c r="E214" s="13" t="s">
        <v>569</v>
      </c>
      <c r="F214" s="13" t="s">
        <v>575</v>
      </c>
      <c r="G214" s="13" t="s">
        <v>127</v>
      </c>
      <c r="H214" s="13" t="s">
        <v>570</v>
      </c>
      <c r="I214" s="13" t="s">
        <v>382</v>
      </c>
      <c r="J214" s="13"/>
    </row>
    <row r="215" spans="1:10" x14ac:dyDescent="0.2">
      <c r="A215" s="13" t="s">
        <v>579</v>
      </c>
      <c r="B215" s="16">
        <v>138</v>
      </c>
      <c r="C215" s="13" t="s">
        <v>578</v>
      </c>
      <c r="D215" s="13" t="s">
        <v>574</v>
      </c>
      <c r="E215" s="13" t="s">
        <v>569</v>
      </c>
      <c r="F215" s="13" t="s">
        <v>575</v>
      </c>
      <c r="G215" s="13" t="s">
        <v>127</v>
      </c>
      <c r="H215" s="13" t="s">
        <v>570</v>
      </c>
      <c r="I215" s="13" t="s">
        <v>88</v>
      </c>
      <c r="J215" s="13"/>
    </row>
    <row r="216" spans="1:10" x14ac:dyDescent="0.2">
      <c r="A216" s="13" t="s">
        <v>580</v>
      </c>
      <c r="B216" s="16">
        <v>138</v>
      </c>
      <c r="C216" s="13" t="s">
        <v>581</v>
      </c>
      <c r="D216" s="13" t="s">
        <v>582</v>
      </c>
      <c r="E216" s="13" t="s">
        <v>569</v>
      </c>
      <c r="F216" s="13" t="s">
        <v>486</v>
      </c>
      <c r="G216" s="13" t="s">
        <v>132</v>
      </c>
      <c r="H216" s="13" t="s">
        <v>570</v>
      </c>
      <c r="I216" s="13" t="s">
        <v>382</v>
      </c>
      <c r="J216" s="13"/>
    </row>
    <row r="217" spans="1:10" x14ac:dyDescent="0.2">
      <c r="A217" s="13" t="s">
        <v>583</v>
      </c>
      <c r="B217" s="16">
        <v>138</v>
      </c>
      <c r="C217" s="13" t="s">
        <v>581</v>
      </c>
      <c r="D217" s="13" t="s">
        <v>582</v>
      </c>
      <c r="E217" s="13" t="s">
        <v>569</v>
      </c>
      <c r="F217" s="13" t="s">
        <v>486</v>
      </c>
      <c r="G217" s="13" t="s">
        <v>132</v>
      </c>
      <c r="H217" s="13" t="s">
        <v>570</v>
      </c>
      <c r="I217" s="13" t="s">
        <v>88</v>
      </c>
      <c r="J217" s="13"/>
    </row>
    <row r="218" spans="1:10" x14ac:dyDescent="0.2">
      <c r="A218" s="13" t="s">
        <v>584</v>
      </c>
      <c r="B218" s="16">
        <v>138</v>
      </c>
      <c r="C218" s="13" t="s">
        <v>585</v>
      </c>
      <c r="D218" s="13" t="s">
        <v>586</v>
      </c>
      <c r="E218" s="13" t="s">
        <v>525</v>
      </c>
      <c r="F218" s="13" t="s">
        <v>486</v>
      </c>
      <c r="G218" s="13" t="s">
        <v>78</v>
      </c>
      <c r="H218" s="13" t="s">
        <v>587</v>
      </c>
      <c r="I218" s="13" t="s">
        <v>382</v>
      </c>
      <c r="J218" s="13"/>
    </row>
    <row r="219" spans="1:10" x14ac:dyDescent="0.2">
      <c r="A219" s="13" t="s">
        <v>588</v>
      </c>
      <c r="B219" s="16">
        <v>138</v>
      </c>
      <c r="C219" s="13" t="s">
        <v>585</v>
      </c>
      <c r="D219" s="13" t="s">
        <v>589</v>
      </c>
      <c r="E219" s="13" t="s">
        <v>525</v>
      </c>
      <c r="F219" s="13" t="s">
        <v>486</v>
      </c>
      <c r="G219" s="13" t="s">
        <v>78</v>
      </c>
      <c r="H219" s="13" t="s">
        <v>587</v>
      </c>
      <c r="I219" s="13" t="s">
        <v>88</v>
      </c>
      <c r="J219" s="13"/>
    </row>
    <row r="220" spans="1:10" x14ac:dyDescent="0.2">
      <c r="A220" s="13" t="s">
        <v>590</v>
      </c>
      <c r="B220" s="16">
        <v>138</v>
      </c>
      <c r="C220" s="13" t="s">
        <v>591</v>
      </c>
      <c r="D220" s="13" t="s">
        <v>592</v>
      </c>
      <c r="E220" s="13" t="s">
        <v>221</v>
      </c>
      <c r="F220" s="13" t="s">
        <v>486</v>
      </c>
      <c r="G220" s="13" t="s">
        <v>363</v>
      </c>
      <c r="H220" s="13" t="s">
        <v>587</v>
      </c>
      <c r="I220" s="13" t="s">
        <v>382</v>
      </c>
      <c r="J220" s="13"/>
    </row>
    <row r="221" spans="1:10" x14ac:dyDescent="0.2">
      <c r="A221" s="13" t="s">
        <v>593</v>
      </c>
      <c r="B221" s="16">
        <v>138</v>
      </c>
      <c r="C221" s="13" t="s">
        <v>591</v>
      </c>
      <c r="D221" s="13" t="s">
        <v>594</v>
      </c>
      <c r="E221" s="13" t="s">
        <v>221</v>
      </c>
      <c r="F221" s="13" t="s">
        <v>486</v>
      </c>
      <c r="G221" s="13" t="s">
        <v>363</v>
      </c>
      <c r="H221" s="13" t="s">
        <v>587</v>
      </c>
      <c r="I221" s="13" t="s">
        <v>88</v>
      </c>
      <c r="J221" s="13"/>
    </row>
    <row r="222" spans="1:10" x14ac:dyDescent="0.2">
      <c r="A222" s="13" t="s">
        <v>595</v>
      </c>
      <c r="B222" s="16">
        <v>138</v>
      </c>
      <c r="C222" s="13" t="s">
        <v>596</v>
      </c>
      <c r="D222" s="13" t="s">
        <v>597</v>
      </c>
      <c r="E222" s="13" t="s">
        <v>530</v>
      </c>
      <c r="F222" s="13" t="s">
        <v>535</v>
      </c>
      <c r="G222" s="13" t="s">
        <v>127</v>
      </c>
      <c r="H222" s="13" t="s">
        <v>587</v>
      </c>
      <c r="I222" s="13" t="s">
        <v>382</v>
      </c>
      <c r="J222" s="13"/>
    </row>
    <row r="223" spans="1:10" x14ac:dyDescent="0.2">
      <c r="A223" s="13" t="s">
        <v>598</v>
      </c>
      <c r="B223" s="16">
        <v>138</v>
      </c>
      <c r="C223" s="13" t="s">
        <v>596</v>
      </c>
      <c r="D223" s="13" t="s">
        <v>599</v>
      </c>
      <c r="E223" s="13" t="s">
        <v>530</v>
      </c>
      <c r="F223" s="13" t="s">
        <v>535</v>
      </c>
      <c r="G223" s="13" t="s">
        <v>127</v>
      </c>
      <c r="H223" s="13" t="s">
        <v>587</v>
      </c>
      <c r="I223" s="13" t="s">
        <v>88</v>
      </c>
      <c r="J223" s="13"/>
    </row>
    <row r="224" spans="1:10" x14ac:dyDescent="0.2">
      <c r="A224" s="13" t="s">
        <v>600</v>
      </c>
      <c r="B224" s="16">
        <v>138</v>
      </c>
      <c r="C224" s="13" t="s">
        <v>601</v>
      </c>
      <c r="D224" s="13" t="s">
        <v>602</v>
      </c>
      <c r="E224" s="13" t="s">
        <v>530</v>
      </c>
      <c r="F224" s="13" t="s">
        <v>535</v>
      </c>
      <c r="G224" s="13" t="s">
        <v>127</v>
      </c>
      <c r="H224" s="13" t="s">
        <v>587</v>
      </c>
      <c r="I224" s="13" t="s">
        <v>382</v>
      </c>
      <c r="J224" s="13"/>
    </row>
    <row r="225" spans="1:10" x14ac:dyDescent="0.2">
      <c r="A225" s="13" t="s">
        <v>603</v>
      </c>
      <c r="B225" s="16">
        <v>138</v>
      </c>
      <c r="C225" s="13" t="s">
        <v>604</v>
      </c>
      <c r="D225" s="13" t="s">
        <v>605</v>
      </c>
      <c r="E225" s="13" t="s">
        <v>530</v>
      </c>
      <c r="F225" s="13" t="s">
        <v>535</v>
      </c>
      <c r="G225" s="13" t="s">
        <v>127</v>
      </c>
      <c r="H225" s="13" t="s">
        <v>587</v>
      </c>
      <c r="I225" s="13" t="s">
        <v>88</v>
      </c>
      <c r="J225" s="13"/>
    </row>
    <row r="226" spans="1:10" x14ac:dyDescent="0.2">
      <c r="A226" s="13" t="s">
        <v>606</v>
      </c>
      <c r="B226" s="16">
        <v>138</v>
      </c>
      <c r="C226" s="13">
        <v>20.49</v>
      </c>
      <c r="D226" s="13" t="s">
        <v>607</v>
      </c>
      <c r="E226" s="13" t="s">
        <v>530</v>
      </c>
      <c r="F226" s="13" t="s">
        <v>535</v>
      </c>
      <c r="G226" s="13" t="s">
        <v>127</v>
      </c>
      <c r="H226" s="13" t="s">
        <v>608</v>
      </c>
      <c r="I226" s="13" t="s">
        <v>382</v>
      </c>
      <c r="J226" s="13"/>
    </row>
    <row r="227" spans="1:10" x14ac:dyDescent="0.2">
      <c r="A227" s="13" t="s">
        <v>609</v>
      </c>
      <c r="B227" s="16">
        <v>138</v>
      </c>
      <c r="C227" s="13">
        <v>20.49</v>
      </c>
      <c r="D227" s="13" t="s">
        <v>607</v>
      </c>
      <c r="E227" s="13" t="s">
        <v>530</v>
      </c>
      <c r="F227" s="13" t="s">
        <v>535</v>
      </c>
      <c r="G227" s="13" t="s">
        <v>127</v>
      </c>
      <c r="H227" s="13" t="s">
        <v>608</v>
      </c>
      <c r="I227" s="13" t="s">
        <v>88</v>
      </c>
      <c r="J227" s="13"/>
    </row>
    <row r="228" spans="1:10" x14ac:dyDescent="0.2">
      <c r="A228" s="13" t="s">
        <v>610</v>
      </c>
      <c r="B228" s="16">
        <v>138</v>
      </c>
      <c r="C228" s="13" t="s">
        <v>611</v>
      </c>
      <c r="D228" s="13" t="s">
        <v>612</v>
      </c>
      <c r="E228" s="13" t="s">
        <v>221</v>
      </c>
      <c r="F228" s="13" t="s">
        <v>575</v>
      </c>
      <c r="G228" s="13" t="s">
        <v>85</v>
      </c>
      <c r="H228" s="13" t="s">
        <v>613</v>
      </c>
      <c r="I228" s="13" t="s">
        <v>382</v>
      </c>
      <c r="J228" s="13"/>
    </row>
    <row r="229" spans="1:10" x14ac:dyDescent="0.2">
      <c r="A229" s="13" t="s">
        <v>614</v>
      </c>
      <c r="B229" s="16">
        <v>138</v>
      </c>
      <c r="C229" s="13" t="s">
        <v>611</v>
      </c>
      <c r="D229" s="13" t="s">
        <v>612</v>
      </c>
      <c r="E229" s="13" t="s">
        <v>221</v>
      </c>
      <c r="F229" s="13" t="s">
        <v>575</v>
      </c>
      <c r="G229" s="13" t="s">
        <v>85</v>
      </c>
      <c r="H229" s="13" t="s">
        <v>613</v>
      </c>
      <c r="I229" s="13" t="s">
        <v>88</v>
      </c>
      <c r="J229" s="13"/>
    </row>
    <row r="230" spans="1:10" x14ac:dyDescent="0.2">
      <c r="A230" s="13" t="s">
        <v>615</v>
      </c>
      <c r="B230" s="16">
        <v>138</v>
      </c>
      <c r="C230" s="13" t="s">
        <v>616</v>
      </c>
      <c r="D230" s="13" t="s">
        <v>617</v>
      </c>
      <c r="E230" s="13" t="s">
        <v>530</v>
      </c>
      <c r="F230" s="13" t="s">
        <v>535</v>
      </c>
      <c r="G230" s="13" t="s">
        <v>393</v>
      </c>
      <c r="H230" s="13" t="s">
        <v>618</v>
      </c>
      <c r="I230" s="13" t="s">
        <v>382</v>
      </c>
      <c r="J230" s="13"/>
    </row>
    <row r="231" spans="1:10" x14ac:dyDescent="0.2">
      <c r="A231" s="13" t="s">
        <v>619</v>
      </c>
      <c r="B231" s="16">
        <v>138</v>
      </c>
      <c r="C231" s="13" t="s">
        <v>616</v>
      </c>
      <c r="D231" s="13" t="s">
        <v>617</v>
      </c>
      <c r="E231" s="13" t="s">
        <v>530</v>
      </c>
      <c r="F231" s="13" t="s">
        <v>535</v>
      </c>
      <c r="G231" s="13" t="s">
        <v>393</v>
      </c>
      <c r="H231" s="13" t="s">
        <v>618</v>
      </c>
      <c r="I231" s="13" t="s">
        <v>88</v>
      </c>
      <c r="J231" s="13"/>
    </row>
    <row r="232" spans="1:10" x14ac:dyDescent="0.2">
      <c r="A232" s="13" t="s">
        <v>620</v>
      </c>
      <c r="B232" s="16">
        <v>138</v>
      </c>
      <c r="C232" s="13" t="s">
        <v>621</v>
      </c>
      <c r="D232" s="13" t="s">
        <v>622</v>
      </c>
      <c r="E232" s="13" t="s">
        <v>530</v>
      </c>
      <c r="F232" s="13" t="s">
        <v>535</v>
      </c>
      <c r="G232" s="13" t="s">
        <v>78</v>
      </c>
      <c r="H232" s="13" t="s">
        <v>623</v>
      </c>
      <c r="I232" s="13" t="s">
        <v>382</v>
      </c>
      <c r="J232" s="13"/>
    </row>
    <row r="233" spans="1:10" x14ac:dyDescent="0.2">
      <c r="A233" s="13" t="s">
        <v>624</v>
      </c>
      <c r="B233" s="16">
        <v>138</v>
      </c>
      <c r="C233" s="13" t="s">
        <v>621</v>
      </c>
      <c r="D233" s="13" t="s">
        <v>622</v>
      </c>
      <c r="E233" s="13" t="s">
        <v>530</v>
      </c>
      <c r="F233" s="13" t="s">
        <v>535</v>
      </c>
      <c r="G233" s="13" t="s">
        <v>78</v>
      </c>
      <c r="H233" s="13" t="s">
        <v>623</v>
      </c>
      <c r="I233" s="13" t="s">
        <v>88</v>
      </c>
      <c r="J233" s="13"/>
    </row>
    <row r="234" spans="1:10" x14ac:dyDescent="0.2">
      <c r="A234" s="13" t="s">
        <v>625</v>
      </c>
      <c r="B234" s="16">
        <v>138</v>
      </c>
      <c r="C234" s="13" t="s">
        <v>626</v>
      </c>
      <c r="D234" s="13" t="s">
        <v>627</v>
      </c>
      <c r="E234" s="13" t="s">
        <v>530</v>
      </c>
      <c r="F234" s="13" t="s">
        <v>535</v>
      </c>
      <c r="G234" s="13" t="s">
        <v>78</v>
      </c>
      <c r="H234" s="13" t="s">
        <v>623</v>
      </c>
      <c r="I234" s="13" t="s">
        <v>382</v>
      </c>
      <c r="J234" s="13"/>
    </row>
    <row r="235" spans="1:10" x14ac:dyDescent="0.2">
      <c r="A235" s="13" t="s">
        <v>628</v>
      </c>
      <c r="B235" s="16">
        <v>138</v>
      </c>
      <c r="C235" s="13" t="s">
        <v>626</v>
      </c>
      <c r="D235" s="13" t="s">
        <v>627</v>
      </c>
      <c r="E235" s="13" t="s">
        <v>530</v>
      </c>
      <c r="F235" s="13" t="s">
        <v>535</v>
      </c>
      <c r="G235" s="13" t="s">
        <v>78</v>
      </c>
      <c r="H235" s="13" t="s">
        <v>623</v>
      </c>
      <c r="I235" s="13" t="s">
        <v>88</v>
      </c>
      <c r="J235" s="13"/>
    </row>
    <row r="236" spans="1:10" x14ac:dyDescent="0.2">
      <c r="A236" s="13" t="s">
        <v>629</v>
      </c>
      <c r="B236" s="16">
        <v>149</v>
      </c>
      <c r="C236" s="13" t="s">
        <v>630</v>
      </c>
      <c r="D236" s="13" t="s">
        <v>631</v>
      </c>
      <c r="E236" s="13" t="s">
        <v>84</v>
      </c>
      <c r="F236" s="13"/>
      <c r="G236" s="13" t="s">
        <v>127</v>
      </c>
      <c r="H236" s="13" t="s">
        <v>632</v>
      </c>
      <c r="I236" s="13" t="s">
        <v>88</v>
      </c>
      <c r="J236" s="13"/>
    </row>
    <row r="237" spans="1:10" x14ac:dyDescent="0.2">
      <c r="A237" s="13" t="s">
        <v>633</v>
      </c>
      <c r="B237" s="16">
        <v>149</v>
      </c>
      <c r="C237" s="13" t="s">
        <v>630</v>
      </c>
      <c r="D237" s="13" t="s">
        <v>631</v>
      </c>
      <c r="E237" s="13" t="s">
        <v>84</v>
      </c>
      <c r="F237" s="13"/>
      <c r="G237" s="13" t="s">
        <v>127</v>
      </c>
      <c r="H237" s="13" t="s">
        <v>632</v>
      </c>
      <c r="I237" s="13" t="s">
        <v>634</v>
      </c>
      <c r="J237" s="13"/>
    </row>
    <row r="238" spans="1:10" hidden="1" x14ac:dyDescent="0.2">
      <c r="A238" s="13" t="s">
        <v>635</v>
      </c>
      <c r="B238" s="16">
        <v>149</v>
      </c>
      <c r="C238" s="13" t="s">
        <v>636</v>
      </c>
      <c r="D238" s="13" t="s">
        <v>637</v>
      </c>
      <c r="E238" s="13" t="s">
        <v>76</v>
      </c>
      <c r="F238" s="13" t="s">
        <v>77</v>
      </c>
      <c r="G238" s="13" t="s">
        <v>78</v>
      </c>
      <c r="H238" s="13" t="s">
        <v>638</v>
      </c>
      <c r="I238" s="13" t="s">
        <v>88</v>
      </c>
      <c r="J238" s="13"/>
    </row>
    <row r="239" spans="1:10" hidden="1" x14ac:dyDescent="0.2">
      <c r="A239" s="13" t="s">
        <v>639</v>
      </c>
      <c r="B239" s="16">
        <v>149</v>
      </c>
      <c r="C239" s="13" t="s">
        <v>636</v>
      </c>
      <c r="D239" s="13" t="s">
        <v>637</v>
      </c>
      <c r="E239" s="13" t="s">
        <v>76</v>
      </c>
      <c r="F239" s="13" t="s">
        <v>77</v>
      </c>
      <c r="G239" s="13" t="s">
        <v>78</v>
      </c>
      <c r="H239" s="13" t="s">
        <v>638</v>
      </c>
      <c r="I239" s="13" t="s">
        <v>634</v>
      </c>
      <c r="J239" s="13"/>
    </row>
    <row r="240" spans="1:10" hidden="1" x14ac:dyDescent="0.2">
      <c r="A240" s="13" t="s">
        <v>640</v>
      </c>
      <c r="B240" s="16">
        <v>149</v>
      </c>
      <c r="C240" s="13" t="s">
        <v>641</v>
      </c>
      <c r="D240" s="13" t="s">
        <v>642</v>
      </c>
      <c r="E240" s="13" t="s">
        <v>76</v>
      </c>
      <c r="F240" s="13" t="s">
        <v>77</v>
      </c>
      <c r="G240" s="13" t="s">
        <v>78</v>
      </c>
      <c r="H240" s="13" t="s">
        <v>643</v>
      </c>
      <c r="I240" s="13" t="s">
        <v>634</v>
      </c>
      <c r="J240" s="13"/>
    </row>
    <row r="241" spans="1:10" hidden="1" x14ac:dyDescent="0.2">
      <c r="A241" s="13" t="s">
        <v>644</v>
      </c>
      <c r="B241" s="16">
        <v>149</v>
      </c>
      <c r="C241" s="13" t="s">
        <v>641</v>
      </c>
      <c r="D241" s="13" t="s">
        <v>642</v>
      </c>
      <c r="E241" s="13" t="s">
        <v>76</v>
      </c>
      <c r="F241" s="13" t="s">
        <v>77</v>
      </c>
      <c r="G241" s="13" t="s">
        <v>78</v>
      </c>
      <c r="H241" s="13" t="s">
        <v>643</v>
      </c>
      <c r="I241" s="13" t="s">
        <v>88</v>
      </c>
      <c r="J241" s="13"/>
    </row>
    <row r="242" spans="1:10" x14ac:dyDescent="0.2">
      <c r="A242" s="13" t="s">
        <v>645</v>
      </c>
      <c r="B242" s="16">
        <v>149</v>
      </c>
      <c r="C242" s="13" t="s">
        <v>646</v>
      </c>
      <c r="D242" s="13" t="s">
        <v>647</v>
      </c>
      <c r="E242" s="13" t="s">
        <v>84</v>
      </c>
      <c r="F242" s="13"/>
      <c r="G242" s="13" t="s">
        <v>85</v>
      </c>
      <c r="H242" s="13" t="s">
        <v>648</v>
      </c>
      <c r="I242" s="13" t="s">
        <v>634</v>
      </c>
      <c r="J242" s="13"/>
    </row>
    <row r="243" spans="1:10" x14ac:dyDescent="0.2">
      <c r="A243" s="13" t="s">
        <v>649</v>
      </c>
      <c r="B243" s="16">
        <v>149</v>
      </c>
      <c r="C243" s="13" t="s">
        <v>646</v>
      </c>
      <c r="D243" s="13" t="s">
        <v>647</v>
      </c>
      <c r="E243" s="13" t="s">
        <v>84</v>
      </c>
      <c r="F243" s="13"/>
      <c r="G243" s="13" t="s">
        <v>85</v>
      </c>
      <c r="H243" s="13" t="s">
        <v>648</v>
      </c>
      <c r="I243" s="13" t="s">
        <v>88</v>
      </c>
      <c r="J243" s="13"/>
    </row>
    <row r="244" spans="1:10" hidden="1" x14ac:dyDescent="0.2">
      <c r="A244" s="13" t="s">
        <v>650</v>
      </c>
      <c r="B244" s="16">
        <v>149</v>
      </c>
      <c r="C244" s="13" t="s">
        <v>651</v>
      </c>
      <c r="D244" s="13" t="s">
        <v>652</v>
      </c>
      <c r="E244" s="13" t="s">
        <v>76</v>
      </c>
      <c r="F244" s="13" t="s">
        <v>77</v>
      </c>
      <c r="G244" s="13" t="s">
        <v>132</v>
      </c>
      <c r="H244" s="13" t="s">
        <v>653</v>
      </c>
      <c r="I244" s="13" t="s">
        <v>634</v>
      </c>
      <c r="J244" s="13"/>
    </row>
    <row r="245" spans="1:10" hidden="1" x14ac:dyDescent="0.2">
      <c r="A245" s="13" t="s">
        <v>654</v>
      </c>
      <c r="B245" s="16">
        <v>149</v>
      </c>
      <c r="C245" s="13" t="s">
        <v>651</v>
      </c>
      <c r="D245" s="13" t="s">
        <v>652</v>
      </c>
      <c r="E245" s="13" t="s">
        <v>76</v>
      </c>
      <c r="F245" s="13" t="s">
        <v>77</v>
      </c>
      <c r="G245" s="13" t="s">
        <v>132</v>
      </c>
      <c r="H245" s="13" t="s">
        <v>653</v>
      </c>
      <c r="I245" s="13" t="s">
        <v>88</v>
      </c>
      <c r="J245" s="13"/>
    </row>
    <row r="246" spans="1:10" hidden="1" x14ac:dyDescent="0.2">
      <c r="A246" s="13" t="s">
        <v>655</v>
      </c>
      <c r="B246" s="16">
        <v>149</v>
      </c>
      <c r="C246" s="13" t="s">
        <v>656</v>
      </c>
      <c r="D246" s="13" t="s">
        <v>657</v>
      </c>
      <c r="E246" s="13" t="s">
        <v>76</v>
      </c>
      <c r="F246" s="13" t="s">
        <v>77</v>
      </c>
      <c r="G246" s="13" t="s">
        <v>132</v>
      </c>
      <c r="H246" s="13" t="s">
        <v>658</v>
      </c>
      <c r="I246" s="13" t="s">
        <v>634</v>
      </c>
      <c r="J246" s="13"/>
    </row>
    <row r="247" spans="1:10" hidden="1" x14ac:dyDescent="0.2">
      <c r="A247" s="13" t="s">
        <v>659</v>
      </c>
      <c r="B247" s="16">
        <v>149</v>
      </c>
      <c r="C247" s="13" t="s">
        <v>656</v>
      </c>
      <c r="D247" s="13" t="s">
        <v>657</v>
      </c>
      <c r="E247" s="13" t="s">
        <v>76</v>
      </c>
      <c r="F247" s="13" t="s">
        <v>77</v>
      </c>
      <c r="G247" s="13" t="s">
        <v>132</v>
      </c>
      <c r="H247" s="13" t="s">
        <v>658</v>
      </c>
      <c r="I247" s="13" t="s">
        <v>88</v>
      </c>
      <c r="J247" s="13"/>
    </row>
    <row r="248" spans="1:10" x14ac:dyDescent="0.2">
      <c r="A248" s="13" t="s">
        <v>660</v>
      </c>
      <c r="B248" s="16">
        <v>149</v>
      </c>
      <c r="C248" s="13" t="s">
        <v>661</v>
      </c>
      <c r="D248" s="13" t="s">
        <v>657</v>
      </c>
      <c r="E248" s="13" t="s">
        <v>84</v>
      </c>
      <c r="F248" s="13"/>
      <c r="G248" s="13" t="s">
        <v>127</v>
      </c>
      <c r="H248" s="13" t="s">
        <v>662</v>
      </c>
      <c r="I248" s="13" t="s">
        <v>634</v>
      </c>
      <c r="J248" s="13"/>
    </row>
    <row r="249" spans="1:10" x14ac:dyDescent="0.2">
      <c r="A249" s="13" t="s">
        <v>663</v>
      </c>
      <c r="B249" s="16">
        <v>149</v>
      </c>
      <c r="C249" s="13" t="s">
        <v>661</v>
      </c>
      <c r="D249" s="13" t="s">
        <v>657</v>
      </c>
      <c r="E249" s="13" t="s">
        <v>84</v>
      </c>
      <c r="F249" s="13"/>
      <c r="G249" s="13" t="s">
        <v>127</v>
      </c>
      <c r="H249" s="13" t="s">
        <v>662</v>
      </c>
      <c r="I249" s="13" t="s">
        <v>88</v>
      </c>
      <c r="J249" s="13"/>
    </row>
    <row r="250" spans="1:10" hidden="1" x14ac:dyDescent="0.2">
      <c r="A250" s="13" t="s">
        <v>664</v>
      </c>
      <c r="B250" s="16">
        <v>149</v>
      </c>
      <c r="C250" s="13" t="s">
        <v>665</v>
      </c>
      <c r="D250" s="13" t="s">
        <v>657</v>
      </c>
      <c r="E250" s="13" t="s">
        <v>76</v>
      </c>
      <c r="F250" s="13" t="s">
        <v>77</v>
      </c>
      <c r="G250" s="13" t="s">
        <v>132</v>
      </c>
      <c r="H250" s="13" t="s">
        <v>666</v>
      </c>
      <c r="I250" s="13" t="s">
        <v>634</v>
      </c>
      <c r="J250" s="13"/>
    </row>
    <row r="251" spans="1:10" hidden="1" x14ac:dyDescent="0.2">
      <c r="A251" s="13" t="s">
        <v>667</v>
      </c>
      <c r="B251" s="16">
        <v>149</v>
      </c>
      <c r="C251" s="13" t="s">
        <v>665</v>
      </c>
      <c r="D251" s="13" t="s">
        <v>657</v>
      </c>
      <c r="E251" s="13" t="s">
        <v>76</v>
      </c>
      <c r="F251" s="13" t="s">
        <v>77</v>
      </c>
      <c r="G251" s="13" t="s">
        <v>132</v>
      </c>
      <c r="H251" s="13" t="s">
        <v>666</v>
      </c>
      <c r="I251" s="13" t="s">
        <v>88</v>
      </c>
      <c r="J251" s="13"/>
    </row>
    <row r="252" spans="1:10" hidden="1" x14ac:dyDescent="0.2">
      <c r="A252" s="13" t="s">
        <v>668</v>
      </c>
      <c r="B252" s="16">
        <v>149</v>
      </c>
      <c r="C252" s="13" t="s">
        <v>669</v>
      </c>
      <c r="D252" s="13" t="s">
        <v>670</v>
      </c>
      <c r="E252" s="13" t="s">
        <v>76</v>
      </c>
      <c r="F252" s="13" t="s">
        <v>77</v>
      </c>
      <c r="G252" s="13" t="s">
        <v>132</v>
      </c>
      <c r="H252" s="13" t="s">
        <v>671</v>
      </c>
      <c r="I252" s="13" t="s">
        <v>634</v>
      </c>
      <c r="J252" s="13"/>
    </row>
    <row r="253" spans="1:10" hidden="1" x14ac:dyDescent="0.2">
      <c r="A253" s="13" t="s">
        <v>672</v>
      </c>
      <c r="B253" s="16">
        <v>149</v>
      </c>
      <c r="C253" s="13" t="s">
        <v>669</v>
      </c>
      <c r="D253" s="13" t="s">
        <v>670</v>
      </c>
      <c r="E253" s="13" t="s">
        <v>76</v>
      </c>
      <c r="F253" s="13" t="s">
        <v>77</v>
      </c>
      <c r="G253" s="13" t="s">
        <v>132</v>
      </c>
      <c r="H253" s="13" t="s">
        <v>671</v>
      </c>
      <c r="I253" s="13" t="s">
        <v>88</v>
      </c>
      <c r="J253" s="13"/>
    </row>
    <row r="254" spans="1:10" hidden="1" x14ac:dyDescent="0.2">
      <c r="A254" s="13" t="s">
        <v>673</v>
      </c>
      <c r="B254" s="16">
        <v>149</v>
      </c>
      <c r="C254" s="13" t="s">
        <v>674</v>
      </c>
      <c r="D254" s="13" t="s">
        <v>675</v>
      </c>
      <c r="E254" s="13" t="s">
        <v>76</v>
      </c>
      <c r="F254" s="13" t="s">
        <v>77</v>
      </c>
      <c r="G254" s="13" t="s">
        <v>85</v>
      </c>
      <c r="H254" s="13" t="s">
        <v>676</v>
      </c>
      <c r="I254" s="13" t="s">
        <v>634</v>
      </c>
      <c r="J254" s="13"/>
    </row>
    <row r="255" spans="1:10" hidden="1" x14ac:dyDescent="0.2">
      <c r="A255" s="13" t="s">
        <v>677</v>
      </c>
      <c r="B255" s="16">
        <v>149</v>
      </c>
      <c r="C255" s="13" t="s">
        <v>674</v>
      </c>
      <c r="D255" s="13" t="s">
        <v>675</v>
      </c>
      <c r="E255" s="13" t="s">
        <v>76</v>
      </c>
      <c r="F255" s="13" t="s">
        <v>77</v>
      </c>
      <c r="G255" s="13" t="s">
        <v>85</v>
      </c>
      <c r="H255" s="13" t="s">
        <v>676</v>
      </c>
      <c r="I255" s="13" t="s">
        <v>88</v>
      </c>
      <c r="J255" s="13"/>
    </row>
    <row r="256" spans="1:10" hidden="1" x14ac:dyDescent="0.2">
      <c r="A256" s="13" t="s">
        <v>678</v>
      </c>
      <c r="B256" s="16">
        <v>149</v>
      </c>
      <c r="C256" s="13" t="s">
        <v>679</v>
      </c>
      <c r="D256" s="13" t="s">
        <v>680</v>
      </c>
      <c r="E256" s="13" t="s">
        <v>76</v>
      </c>
      <c r="F256" s="13" t="s">
        <v>77</v>
      </c>
      <c r="G256" s="13" t="s">
        <v>132</v>
      </c>
      <c r="H256" s="13" t="s">
        <v>681</v>
      </c>
      <c r="I256" s="13" t="s">
        <v>634</v>
      </c>
      <c r="J256" s="13"/>
    </row>
    <row r="257" spans="1:10" hidden="1" x14ac:dyDescent="0.2">
      <c r="A257" s="13" t="s">
        <v>682</v>
      </c>
      <c r="B257" s="16">
        <v>149</v>
      </c>
      <c r="C257" s="13" t="s">
        <v>679</v>
      </c>
      <c r="D257" s="13" t="s">
        <v>680</v>
      </c>
      <c r="E257" s="13" t="s">
        <v>76</v>
      </c>
      <c r="F257" s="13" t="s">
        <v>77</v>
      </c>
      <c r="G257" s="13" t="s">
        <v>132</v>
      </c>
      <c r="H257" s="13" t="s">
        <v>681</v>
      </c>
      <c r="I257" s="13" t="s">
        <v>88</v>
      </c>
      <c r="J257" s="13"/>
    </row>
    <row r="258" spans="1:10" x14ac:dyDescent="0.2">
      <c r="A258" s="13" t="s">
        <v>683</v>
      </c>
      <c r="B258" s="16">
        <v>149</v>
      </c>
      <c r="C258" s="13" t="s">
        <v>684</v>
      </c>
      <c r="D258" s="13" t="s">
        <v>685</v>
      </c>
      <c r="E258" s="13" t="s">
        <v>84</v>
      </c>
      <c r="F258" s="13"/>
      <c r="G258" s="13" t="s">
        <v>85</v>
      </c>
      <c r="H258" s="13" t="s">
        <v>686</v>
      </c>
      <c r="I258" s="13" t="s">
        <v>634</v>
      </c>
      <c r="J258" s="13"/>
    </row>
    <row r="259" spans="1:10" x14ac:dyDescent="0.2">
      <c r="A259" s="13" t="s">
        <v>687</v>
      </c>
      <c r="B259" s="16">
        <v>149</v>
      </c>
      <c r="C259" s="13" t="s">
        <v>684</v>
      </c>
      <c r="D259" s="13" t="s">
        <v>685</v>
      </c>
      <c r="E259" s="13" t="s">
        <v>84</v>
      </c>
      <c r="F259" s="13"/>
      <c r="G259" s="13" t="s">
        <v>85</v>
      </c>
      <c r="H259" s="13" t="s">
        <v>686</v>
      </c>
      <c r="I259" s="13" t="s">
        <v>88</v>
      </c>
      <c r="J259" s="13"/>
    </row>
    <row r="260" spans="1:10" hidden="1" x14ac:dyDescent="0.2">
      <c r="A260" s="13" t="s">
        <v>688</v>
      </c>
      <c r="B260" s="16">
        <v>149</v>
      </c>
      <c r="C260" s="13" t="s">
        <v>689</v>
      </c>
      <c r="D260" s="13" t="s">
        <v>690</v>
      </c>
      <c r="E260" s="13" t="s">
        <v>76</v>
      </c>
      <c r="F260" s="13" t="s">
        <v>77</v>
      </c>
      <c r="G260" s="13" t="s">
        <v>132</v>
      </c>
      <c r="H260" s="13" t="s">
        <v>691</v>
      </c>
      <c r="I260" s="13" t="s">
        <v>88</v>
      </c>
      <c r="J260" s="13"/>
    </row>
    <row r="261" spans="1:10" hidden="1" x14ac:dyDescent="0.2">
      <c r="A261" s="13" t="s">
        <v>692</v>
      </c>
      <c r="B261" s="16">
        <v>149</v>
      </c>
      <c r="C261" s="13" t="s">
        <v>689</v>
      </c>
      <c r="D261" s="13" t="s">
        <v>690</v>
      </c>
      <c r="E261" s="13" t="s">
        <v>76</v>
      </c>
      <c r="F261" s="13" t="s">
        <v>77</v>
      </c>
      <c r="G261" s="13" t="s">
        <v>132</v>
      </c>
      <c r="H261" s="13" t="s">
        <v>691</v>
      </c>
      <c r="I261" s="13" t="s">
        <v>634</v>
      </c>
      <c r="J261" s="13"/>
    </row>
    <row r="262" spans="1:10" hidden="1" x14ac:dyDescent="0.2">
      <c r="A262" s="13" t="s">
        <v>693</v>
      </c>
      <c r="B262" s="16">
        <v>149</v>
      </c>
      <c r="C262" s="13" t="s">
        <v>694</v>
      </c>
      <c r="D262" s="13" t="s">
        <v>695</v>
      </c>
      <c r="E262" s="13" t="s">
        <v>76</v>
      </c>
      <c r="F262" s="13" t="s">
        <v>77</v>
      </c>
      <c r="G262" s="13" t="s">
        <v>78</v>
      </c>
      <c r="H262" s="13" t="s">
        <v>696</v>
      </c>
      <c r="I262" s="13" t="s">
        <v>88</v>
      </c>
      <c r="J262" s="13"/>
    </row>
    <row r="263" spans="1:10" hidden="1" x14ac:dyDescent="0.2">
      <c r="A263" s="13" t="s">
        <v>697</v>
      </c>
      <c r="B263" s="16">
        <v>149</v>
      </c>
      <c r="C263" s="13" t="s">
        <v>694</v>
      </c>
      <c r="D263" s="13" t="s">
        <v>695</v>
      </c>
      <c r="E263" s="13" t="s">
        <v>76</v>
      </c>
      <c r="F263" s="13" t="s">
        <v>77</v>
      </c>
      <c r="G263" s="13" t="s">
        <v>78</v>
      </c>
      <c r="H263" s="13" t="s">
        <v>696</v>
      </c>
      <c r="I263" s="13" t="s">
        <v>634</v>
      </c>
      <c r="J263" s="13"/>
    </row>
    <row r="264" spans="1:10" x14ac:dyDescent="0.2">
      <c r="A264" s="13" t="s">
        <v>698</v>
      </c>
      <c r="B264" s="16">
        <v>149</v>
      </c>
      <c r="C264" s="13" t="s">
        <v>699</v>
      </c>
      <c r="D264" s="13" t="s">
        <v>700</v>
      </c>
      <c r="E264" s="13" t="s">
        <v>273</v>
      </c>
      <c r="F264" s="13" t="s">
        <v>274</v>
      </c>
      <c r="G264" s="13" t="s">
        <v>85</v>
      </c>
      <c r="H264" s="13" t="s">
        <v>701</v>
      </c>
      <c r="I264" s="13" t="s">
        <v>634</v>
      </c>
      <c r="J264" s="13"/>
    </row>
    <row r="265" spans="1:10" x14ac:dyDescent="0.2">
      <c r="A265" s="13" t="s">
        <v>702</v>
      </c>
      <c r="B265" s="16">
        <v>149</v>
      </c>
      <c r="C265" s="13" t="s">
        <v>699</v>
      </c>
      <c r="D265" s="13" t="s">
        <v>700</v>
      </c>
      <c r="E265" s="13" t="s">
        <v>273</v>
      </c>
      <c r="F265" s="13" t="s">
        <v>274</v>
      </c>
      <c r="G265" s="13" t="s">
        <v>85</v>
      </c>
      <c r="H265" s="13" t="s">
        <v>701</v>
      </c>
      <c r="I265" s="13" t="s">
        <v>88</v>
      </c>
      <c r="J265" s="13"/>
    </row>
    <row r="266" spans="1:10" hidden="1" x14ac:dyDescent="0.2">
      <c r="A266" s="13" t="s">
        <v>703</v>
      </c>
      <c r="B266" s="16">
        <v>149</v>
      </c>
      <c r="C266" s="13" t="s">
        <v>704</v>
      </c>
      <c r="D266" s="13" t="s">
        <v>705</v>
      </c>
      <c r="E266" s="13" t="s">
        <v>76</v>
      </c>
      <c r="F266" s="13" t="s">
        <v>77</v>
      </c>
      <c r="G266" s="13" t="s">
        <v>132</v>
      </c>
      <c r="H266" s="13" t="s">
        <v>706</v>
      </c>
      <c r="I266" s="13" t="s">
        <v>88</v>
      </c>
      <c r="J266" s="13"/>
    </row>
    <row r="267" spans="1:10" hidden="1" x14ac:dyDescent="0.2">
      <c r="A267" s="13" t="s">
        <v>707</v>
      </c>
      <c r="B267" s="16">
        <v>149</v>
      </c>
      <c r="C267" s="13" t="s">
        <v>704</v>
      </c>
      <c r="D267" s="13" t="s">
        <v>705</v>
      </c>
      <c r="E267" s="13" t="s">
        <v>76</v>
      </c>
      <c r="F267" s="13" t="s">
        <v>77</v>
      </c>
      <c r="G267" s="13" t="s">
        <v>132</v>
      </c>
      <c r="H267" s="13" t="s">
        <v>706</v>
      </c>
      <c r="I267" s="13" t="s">
        <v>634</v>
      </c>
      <c r="J267" s="13"/>
    </row>
    <row r="268" spans="1:10" x14ac:dyDescent="0.2">
      <c r="A268" s="13" t="s">
        <v>708</v>
      </c>
      <c r="B268" s="16">
        <v>149</v>
      </c>
      <c r="C268" s="13" t="s">
        <v>709</v>
      </c>
      <c r="D268" s="13" t="s">
        <v>710</v>
      </c>
      <c r="E268" s="13" t="s">
        <v>84</v>
      </c>
      <c r="F268" s="13"/>
      <c r="G268" s="13" t="s">
        <v>85</v>
      </c>
      <c r="H268" s="13" t="s">
        <v>711</v>
      </c>
      <c r="I268" s="13" t="s">
        <v>634</v>
      </c>
      <c r="J268" s="13"/>
    </row>
    <row r="269" spans="1:10" x14ac:dyDescent="0.2">
      <c r="A269" s="13" t="s">
        <v>712</v>
      </c>
      <c r="B269" s="16">
        <v>149</v>
      </c>
      <c r="C269" s="13" t="s">
        <v>709</v>
      </c>
      <c r="D269" s="13" t="s">
        <v>710</v>
      </c>
      <c r="E269" s="13" t="s">
        <v>84</v>
      </c>
      <c r="F269" s="13"/>
      <c r="G269" s="13" t="s">
        <v>85</v>
      </c>
      <c r="H269" s="13" t="s">
        <v>711</v>
      </c>
      <c r="I269" s="13" t="s">
        <v>88</v>
      </c>
      <c r="J269" s="13"/>
    </row>
    <row r="270" spans="1:10" x14ac:dyDescent="0.2">
      <c r="A270" s="13" t="s">
        <v>713</v>
      </c>
      <c r="B270" s="16">
        <v>149</v>
      </c>
      <c r="C270" s="13" t="s">
        <v>714</v>
      </c>
      <c r="D270" s="13" t="s">
        <v>715</v>
      </c>
      <c r="E270" s="13" t="s">
        <v>84</v>
      </c>
      <c r="F270" s="13"/>
      <c r="G270" s="13" t="s">
        <v>85</v>
      </c>
      <c r="H270" s="13" t="s">
        <v>716</v>
      </c>
      <c r="I270" s="13" t="s">
        <v>634</v>
      </c>
      <c r="J270" s="13"/>
    </row>
    <row r="271" spans="1:10" x14ac:dyDescent="0.2">
      <c r="A271" s="13" t="s">
        <v>717</v>
      </c>
      <c r="B271" s="16">
        <v>149</v>
      </c>
      <c r="C271" s="13" t="s">
        <v>714</v>
      </c>
      <c r="D271" s="13" t="s">
        <v>715</v>
      </c>
      <c r="E271" s="13" t="s">
        <v>84</v>
      </c>
      <c r="F271" s="13"/>
      <c r="G271" s="13" t="s">
        <v>85</v>
      </c>
      <c r="H271" s="13" t="s">
        <v>716</v>
      </c>
      <c r="I271" s="13" t="s">
        <v>88</v>
      </c>
      <c r="J271" s="13"/>
    </row>
    <row r="272" spans="1:10" x14ac:dyDescent="0.2">
      <c r="A272" s="13" t="s">
        <v>718</v>
      </c>
      <c r="B272" s="16">
        <v>149</v>
      </c>
      <c r="C272" s="13" t="s">
        <v>719</v>
      </c>
      <c r="D272" s="13" t="s">
        <v>720</v>
      </c>
      <c r="E272" s="13" t="s">
        <v>273</v>
      </c>
      <c r="F272" s="13" t="s">
        <v>274</v>
      </c>
      <c r="G272" s="13" t="s">
        <v>132</v>
      </c>
      <c r="H272" s="13" t="s">
        <v>721</v>
      </c>
      <c r="I272" s="13" t="s">
        <v>634</v>
      </c>
      <c r="J272" s="13"/>
    </row>
    <row r="273" spans="1:10" x14ac:dyDescent="0.2">
      <c r="A273" s="13" t="s">
        <v>722</v>
      </c>
      <c r="B273" s="16">
        <v>149</v>
      </c>
      <c r="C273" s="13" t="s">
        <v>719</v>
      </c>
      <c r="D273" s="13" t="s">
        <v>720</v>
      </c>
      <c r="E273" s="13" t="s">
        <v>273</v>
      </c>
      <c r="F273" s="13" t="s">
        <v>274</v>
      </c>
      <c r="G273" s="13" t="s">
        <v>132</v>
      </c>
      <c r="H273" s="13" t="s">
        <v>721</v>
      </c>
      <c r="I273" s="13" t="s">
        <v>88</v>
      </c>
      <c r="J273" s="13"/>
    </row>
    <row r="274" spans="1:10" x14ac:dyDescent="0.2">
      <c r="A274" s="13" t="s">
        <v>718</v>
      </c>
      <c r="B274" s="16">
        <v>149</v>
      </c>
      <c r="C274" s="13" t="s">
        <v>723</v>
      </c>
      <c r="D274" s="13" t="s">
        <v>724</v>
      </c>
      <c r="E274" s="13" t="s">
        <v>273</v>
      </c>
      <c r="F274" s="13" t="s">
        <v>274</v>
      </c>
      <c r="G274" s="13" t="s">
        <v>127</v>
      </c>
      <c r="H274" s="13" t="s">
        <v>721</v>
      </c>
      <c r="I274" s="13" t="s">
        <v>634</v>
      </c>
      <c r="J274" s="13"/>
    </row>
    <row r="275" spans="1:10" x14ac:dyDescent="0.2">
      <c r="A275" s="13" t="s">
        <v>722</v>
      </c>
      <c r="B275" s="16">
        <v>149</v>
      </c>
      <c r="C275" s="13" t="s">
        <v>723</v>
      </c>
      <c r="D275" s="13" t="s">
        <v>724</v>
      </c>
      <c r="E275" s="13" t="s">
        <v>273</v>
      </c>
      <c r="F275" s="13" t="s">
        <v>274</v>
      </c>
      <c r="G275" s="13" t="s">
        <v>127</v>
      </c>
      <c r="H275" s="13" t="s">
        <v>721</v>
      </c>
      <c r="I275" s="13" t="s">
        <v>88</v>
      </c>
      <c r="J275" s="13"/>
    </row>
    <row r="276" spans="1:10" x14ac:dyDescent="0.2">
      <c r="A276" s="13" t="s">
        <v>718</v>
      </c>
      <c r="B276" s="16">
        <v>149</v>
      </c>
      <c r="C276" s="13" t="s">
        <v>725</v>
      </c>
      <c r="D276" s="13" t="s">
        <v>724</v>
      </c>
      <c r="E276" s="13" t="s">
        <v>273</v>
      </c>
      <c r="F276" s="13" t="s">
        <v>274</v>
      </c>
      <c r="G276" s="13" t="s">
        <v>132</v>
      </c>
      <c r="H276" s="13" t="s">
        <v>721</v>
      </c>
      <c r="I276" s="13" t="s">
        <v>634</v>
      </c>
      <c r="J276" s="13"/>
    </row>
    <row r="277" spans="1:10" x14ac:dyDescent="0.2">
      <c r="A277" s="13" t="s">
        <v>722</v>
      </c>
      <c r="B277" s="16">
        <v>149</v>
      </c>
      <c r="C277" s="13" t="s">
        <v>725</v>
      </c>
      <c r="D277" s="13" t="s">
        <v>724</v>
      </c>
      <c r="E277" s="13" t="s">
        <v>273</v>
      </c>
      <c r="F277" s="13" t="s">
        <v>274</v>
      </c>
      <c r="G277" s="13" t="s">
        <v>132</v>
      </c>
      <c r="H277" s="13" t="s">
        <v>721</v>
      </c>
      <c r="I277" s="13" t="s">
        <v>88</v>
      </c>
      <c r="J277" s="13"/>
    </row>
    <row r="278" spans="1:10" x14ac:dyDescent="0.2">
      <c r="A278" s="13" t="s">
        <v>726</v>
      </c>
      <c r="B278" s="16">
        <v>149</v>
      </c>
      <c r="C278" s="13" t="s">
        <v>727</v>
      </c>
      <c r="D278" s="13" t="s">
        <v>728</v>
      </c>
      <c r="E278" s="13" t="s">
        <v>84</v>
      </c>
      <c r="F278" s="13"/>
      <c r="G278" s="13" t="s">
        <v>85</v>
      </c>
      <c r="H278" s="13" t="s">
        <v>729</v>
      </c>
      <c r="I278" s="13" t="s">
        <v>634</v>
      </c>
      <c r="J278" s="13"/>
    </row>
    <row r="279" spans="1:10" x14ac:dyDescent="0.2">
      <c r="A279" s="13" t="s">
        <v>730</v>
      </c>
      <c r="B279" s="16">
        <v>149</v>
      </c>
      <c r="C279" s="13" t="s">
        <v>727</v>
      </c>
      <c r="D279" s="13" t="s">
        <v>728</v>
      </c>
      <c r="E279" s="13" t="s">
        <v>84</v>
      </c>
      <c r="F279" s="13"/>
      <c r="G279" s="13" t="s">
        <v>85</v>
      </c>
      <c r="H279" s="13" t="s">
        <v>729</v>
      </c>
      <c r="I279" s="13" t="s">
        <v>88</v>
      </c>
      <c r="J279" s="13"/>
    </row>
    <row r="280" spans="1:10" hidden="1" x14ac:dyDescent="0.2">
      <c r="A280" s="13" t="s">
        <v>731</v>
      </c>
      <c r="B280" s="16">
        <v>149</v>
      </c>
      <c r="C280" s="13" t="s">
        <v>732</v>
      </c>
      <c r="D280" s="13" t="s">
        <v>733</v>
      </c>
      <c r="E280" s="13" t="s">
        <v>76</v>
      </c>
      <c r="F280" s="13" t="s">
        <v>77</v>
      </c>
      <c r="G280" s="13" t="s">
        <v>132</v>
      </c>
      <c r="H280" s="13" t="s">
        <v>734</v>
      </c>
      <c r="I280" s="13" t="s">
        <v>88</v>
      </c>
      <c r="J280" s="13"/>
    </row>
    <row r="281" spans="1:10" hidden="1" x14ac:dyDescent="0.2">
      <c r="A281" s="13" t="s">
        <v>735</v>
      </c>
      <c r="B281" s="16">
        <v>149</v>
      </c>
      <c r="C281" s="13" t="s">
        <v>732</v>
      </c>
      <c r="D281" s="13" t="s">
        <v>733</v>
      </c>
      <c r="E281" s="13" t="s">
        <v>76</v>
      </c>
      <c r="F281" s="13" t="s">
        <v>77</v>
      </c>
      <c r="G281" s="13" t="s">
        <v>132</v>
      </c>
      <c r="H281" s="13" t="s">
        <v>734</v>
      </c>
      <c r="I281" s="13" t="s">
        <v>634</v>
      </c>
      <c r="J281" s="13"/>
    </row>
    <row r="282" spans="1:10" hidden="1" x14ac:dyDescent="0.2">
      <c r="A282" s="13" t="s">
        <v>736</v>
      </c>
      <c r="B282" s="16">
        <v>149</v>
      </c>
      <c r="C282" s="13" t="s">
        <v>737</v>
      </c>
      <c r="D282" s="13" t="s">
        <v>738</v>
      </c>
      <c r="E282" s="13" t="s">
        <v>76</v>
      </c>
      <c r="F282" s="13" t="s">
        <v>77</v>
      </c>
      <c r="G282" s="13" t="s">
        <v>132</v>
      </c>
      <c r="H282" s="13" t="s">
        <v>739</v>
      </c>
      <c r="I282" s="13" t="s">
        <v>634</v>
      </c>
      <c r="J282" s="13"/>
    </row>
    <row r="283" spans="1:10" hidden="1" x14ac:dyDescent="0.2">
      <c r="A283" s="13" t="s">
        <v>740</v>
      </c>
      <c r="B283" s="16">
        <v>149</v>
      </c>
      <c r="C283" s="13" t="s">
        <v>737</v>
      </c>
      <c r="D283" s="13" t="s">
        <v>738</v>
      </c>
      <c r="E283" s="13" t="s">
        <v>76</v>
      </c>
      <c r="F283" s="13" t="s">
        <v>77</v>
      </c>
      <c r="G283" s="13" t="s">
        <v>132</v>
      </c>
      <c r="H283" s="13" t="s">
        <v>739</v>
      </c>
      <c r="I283" s="13" t="s">
        <v>88</v>
      </c>
      <c r="J283" s="13"/>
    </row>
    <row r="284" spans="1:10" x14ac:dyDescent="0.2">
      <c r="A284" s="13" t="s">
        <v>741</v>
      </c>
      <c r="B284" s="16">
        <v>149</v>
      </c>
      <c r="C284" s="13" t="s">
        <v>151</v>
      </c>
      <c r="D284" s="13" t="s">
        <v>83</v>
      </c>
      <c r="E284" s="13" t="s">
        <v>84</v>
      </c>
      <c r="F284" s="13"/>
      <c r="G284" s="13" t="s">
        <v>85</v>
      </c>
      <c r="H284" s="13" t="s">
        <v>742</v>
      </c>
      <c r="I284" s="13" t="s">
        <v>88</v>
      </c>
      <c r="J284" s="13"/>
    </row>
    <row r="285" spans="1:10" x14ac:dyDescent="0.2">
      <c r="A285" s="13" t="s">
        <v>743</v>
      </c>
      <c r="B285" s="16">
        <v>149</v>
      </c>
      <c r="C285" s="13" t="s">
        <v>151</v>
      </c>
      <c r="D285" s="13" t="s">
        <v>83</v>
      </c>
      <c r="E285" s="13" t="s">
        <v>84</v>
      </c>
      <c r="F285" s="13"/>
      <c r="G285" s="13" t="s">
        <v>85</v>
      </c>
      <c r="H285" s="13" t="s">
        <v>742</v>
      </c>
      <c r="I285" s="13" t="s">
        <v>634</v>
      </c>
      <c r="J285" s="13"/>
    </row>
    <row r="286" spans="1:10" hidden="1" x14ac:dyDescent="0.2">
      <c r="A286" s="13" t="s">
        <v>744</v>
      </c>
      <c r="B286" s="16">
        <v>149</v>
      </c>
      <c r="C286" s="13" t="s">
        <v>745</v>
      </c>
      <c r="D286" s="13" t="s">
        <v>746</v>
      </c>
      <c r="E286" s="13" t="s">
        <v>76</v>
      </c>
      <c r="F286" s="13" t="s">
        <v>77</v>
      </c>
      <c r="G286" s="13" t="s">
        <v>132</v>
      </c>
      <c r="H286" s="13" t="s">
        <v>747</v>
      </c>
      <c r="I286" s="13" t="s">
        <v>634</v>
      </c>
      <c r="J286" s="13"/>
    </row>
    <row r="287" spans="1:10" hidden="1" x14ac:dyDescent="0.2">
      <c r="A287" s="13" t="s">
        <v>748</v>
      </c>
      <c r="B287" s="16">
        <v>149</v>
      </c>
      <c r="C287" s="13" t="s">
        <v>745</v>
      </c>
      <c r="D287" s="13" t="s">
        <v>746</v>
      </c>
      <c r="E287" s="13" t="s">
        <v>76</v>
      </c>
      <c r="F287" s="13" t="s">
        <v>77</v>
      </c>
      <c r="G287" s="13" t="s">
        <v>132</v>
      </c>
      <c r="H287" s="13" t="s">
        <v>747</v>
      </c>
      <c r="I287" s="13" t="s">
        <v>88</v>
      </c>
      <c r="J287" s="13"/>
    </row>
    <row r="288" spans="1:10" hidden="1" x14ac:dyDescent="0.2">
      <c r="A288" s="13" t="s">
        <v>749</v>
      </c>
      <c r="B288" s="16">
        <v>149</v>
      </c>
      <c r="C288" s="13" t="s">
        <v>750</v>
      </c>
      <c r="D288" s="13" t="s">
        <v>751</v>
      </c>
      <c r="E288" s="13" t="s">
        <v>76</v>
      </c>
      <c r="F288" s="13" t="s">
        <v>77</v>
      </c>
      <c r="G288" s="13" t="s">
        <v>132</v>
      </c>
      <c r="H288" s="13" t="s">
        <v>752</v>
      </c>
      <c r="I288" s="13" t="s">
        <v>634</v>
      </c>
      <c r="J288" s="13"/>
    </row>
    <row r="289" spans="1:10" hidden="1" x14ac:dyDescent="0.2">
      <c r="A289" s="13" t="s">
        <v>753</v>
      </c>
      <c r="B289" s="16">
        <v>149</v>
      </c>
      <c r="C289" s="13" t="s">
        <v>750</v>
      </c>
      <c r="D289" s="13" t="s">
        <v>751</v>
      </c>
      <c r="E289" s="13" t="s">
        <v>76</v>
      </c>
      <c r="F289" s="13" t="s">
        <v>77</v>
      </c>
      <c r="G289" s="13" t="s">
        <v>132</v>
      </c>
      <c r="H289" s="13" t="s">
        <v>752</v>
      </c>
      <c r="I289" s="13" t="s">
        <v>88</v>
      </c>
      <c r="J289" s="13"/>
    </row>
    <row r="290" spans="1:10" x14ac:dyDescent="0.2">
      <c r="A290" s="13" t="s">
        <v>754</v>
      </c>
      <c r="B290" s="16">
        <v>149</v>
      </c>
      <c r="C290" s="13" t="s">
        <v>755</v>
      </c>
      <c r="D290" s="13" t="s">
        <v>106</v>
      </c>
      <c r="E290" s="13" t="s">
        <v>273</v>
      </c>
      <c r="F290" s="13" t="s">
        <v>274</v>
      </c>
      <c r="G290" s="13" t="s">
        <v>78</v>
      </c>
      <c r="H290" s="13" t="s">
        <v>756</v>
      </c>
      <c r="I290" s="13" t="s">
        <v>634</v>
      </c>
      <c r="J290" s="13"/>
    </row>
    <row r="291" spans="1:10" x14ac:dyDescent="0.2">
      <c r="A291" s="13" t="s">
        <v>757</v>
      </c>
      <c r="B291" s="16">
        <v>149</v>
      </c>
      <c r="C291" s="13" t="s">
        <v>755</v>
      </c>
      <c r="D291" s="13" t="s">
        <v>106</v>
      </c>
      <c r="E291" s="13" t="s">
        <v>273</v>
      </c>
      <c r="F291" s="13" t="s">
        <v>274</v>
      </c>
      <c r="G291" s="13" t="s">
        <v>78</v>
      </c>
      <c r="H291" s="13" t="s">
        <v>756</v>
      </c>
      <c r="I291" s="13" t="s">
        <v>88</v>
      </c>
      <c r="J291" s="13"/>
    </row>
    <row r="292" spans="1:10" x14ac:dyDescent="0.2">
      <c r="A292" s="13" t="s">
        <v>754</v>
      </c>
      <c r="B292" s="16">
        <v>149</v>
      </c>
      <c r="C292" s="13" t="s">
        <v>758</v>
      </c>
      <c r="D292" s="13" t="s">
        <v>106</v>
      </c>
      <c r="E292" s="13" t="s">
        <v>273</v>
      </c>
      <c r="F292" s="13" t="s">
        <v>274</v>
      </c>
      <c r="G292" s="13" t="s">
        <v>161</v>
      </c>
      <c r="H292" s="13" t="s">
        <v>756</v>
      </c>
      <c r="I292" s="13" t="s">
        <v>634</v>
      </c>
      <c r="J292" s="13"/>
    </row>
    <row r="293" spans="1:10" x14ac:dyDescent="0.2">
      <c r="A293" s="13" t="s">
        <v>757</v>
      </c>
      <c r="B293" s="16">
        <v>149</v>
      </c>
      <c r="C293" s="13" t="s">
        <v>758</v>
      </c>
      <c r="D293" s="13" t="s">
        <v>106</v>
      </c>
      <c r="E293" s="13" t="s">
        <v>273</v>
      </c>
      <c r="F293" s="13" t="s">
        <v>274</v>
      </c>
      <c r="G293" s="13" t="s">
        <v>161</v>
      </c>
      <c r="H293" s="13" t="s">
        <v>756</v>
      </c>
      <c r="I293" s="13" t="s">
        <v>88</v>
      </c>
      <c r="J293" s="13"/>
    </row>
    <row r="294" spans="1:10" x14ac:dyDescent="0.2">
      <c r="A294" s="13" t="s">
        <v>754</v>
      </c>
      <c r="B294" s="16">
        <v>149</v>
      </c>
      <c r="C294" s="13" t="s">
        <v>759</v>
      </c>
      <c r="D294" s="13" t="s">
        <v>760</v>
      </c>
      <c r="E294" s="13" t="s">
        <v>273</v>
      </c>
      <c r="F294" s="13" t="s">
        <v>274</v>
      </c>
      <c r="G294" s="13" t="s">
        <v>127</v>
      </c>
      <c r="H294" s="13" t="s">
        <v>756</v>
      </c>
      <c r="I294" s="13" t="s">
        <v>634</v>
      </c>
      <c r="J294" s="13"/>
    </row>
    <row r="295" spans="1:10" x14ac:dyDescent="0.2">
      <c r="A295" s="13" t="s">
        <v>757</v>
      </c>
      <c r="B295" s="16">
        <v>149</v>
      </c>
      <c r="C295" s="13" t="s">
        <v>759</v>
      </c>
      <c r="D295" s="13" t="s">
        <v>760</v>
      </c>
      <c r="E295" s="13" t="s">
        <v>273</v>
      </c>
      <c r="F295" s="13" t="s">
        <v>274</v>
      </c>
      <c r="G295" s="13" t="s">
        <v>127</v>
      </c>
      <c r="H295" s="13" t="s">
        <v>756</v>
      </c>
      <c r="I295" s="13" t="s">
        <v>88</v>
      </c>
      <c r="J295" s="13"/>
    </row>
    <row r="296" spans="1:10" x14ac:dyDescent="0.2">
      <c r="A296" s="13" t="s">
        <v>754</v>
      </c>
      <c r="B296" s="16">
        <v>149</v>
      </c>
      <c r="C296" s="13" t="s">
        <v>761</v>
      </c>
      <c r="D296" s="13" t="s">
        <v>760</v>
      </c>
      <c r="E296" s="13" t="s">
        <v>273</v>
      </c>
      <c r="F296" s="13" t="s">
        <v>274</v>
      </c>
      <c r="G296" s="13" t="s">
        <v>161</v>
      </c>
      <c r="H296" s="13" t="s">
        <v>756</v>
      </c>
      <c r="I296" s="13" t="s">
        <v>634</v>
      </c>
      <c r="J296" s="13"/>
    </row>
    <row r="297" spans="1:10" x14ac:dyDescent="0.2">
      <c r="A297" s="13" t="s">
        <v>757</v>
      </c>
      <c r="B297" s="16">
        <v>149</v>
      </c>
      <c r="C297" s="13" t="s">
        <v>761</v>
      </c>
      <c r="D297" s="13" t="s">
        <v>760</v>
      </c>
      <c r="E297" s="13" t="s">
        <v>273</v>
      </c>
      <c r="F297" s="13" t="s">
        <v>274</v>
      </c>
      <c r="G297" s="13" t="s">
        <v>161</v>
      </c>
      <c r="H297" s="13" t="s">
        <v>756</v>
      </c>
      <c r="I297" s="13" t="s">
        <v>88</v>
      </c>
      <c r="J297" s="13"/>
    </row>
    <row r="298" spans="1:10" x14ac:dyDescent="0.2">
      <c r="A298" s="13" t="s">
        <v>754</v>
      </c>
      <c r="B298" s="16">
        <v>149</v>
      </c>
      <c r="C298" s="13" t="s">
        <v>762</v>
      </c>
      <c r="D298" s="13" t="s">
        <v>760</v>
      </c>
      <c r="E298" s="13" t="s">
        <v>273</v>
      </c>
      <c r="F298" s="13" t="s">
        <v>274</v>
      </c>
      <c r="G298" s="13" t="s">
        <v>78</v>
      </c>
      <c r="H298" s="13" t="s">
        <v>756</v>
      </c>
      <c r="I298" s="13" t="s">
        <v>634</v>
      </c>
      <c r="J298" s="13"/>
    </row>
    <row r="299" spans="1:10" x14ac:dyDescent="0.2">
      <c r="A299" s="13" t="s">
        <v>757</v>
      </c>
      <c r="B299" s="16">
        <v>149</v>
      </c>
      <c r="C299" s="13" t="s">
        <v>762</v>
      </c>
      <c r="D299" s="13" t="s">
        <v>760</v>
      </c>
      <c r="E299" s="13" t="s">
        <v>273</v>
      </c>
      <c r="F299" s="13" t="s">
        <v>274</v>
      </c>
      <c r="G299" s="13" t="s">
        <v>78</v>
      </c>
      <c r="H299" s="13" t="s">
        <v>756</v>
      </c>
      <c r="I299" s="13" t="s">
        <v>88</v>
      </c>
      <c r="J299" s="13"/>
    </row>
    <row r="300" spans="1:10" hidden="1" x14ac:dyDescent="0.2">
      <c r="A300" s="13" t="s">
        <v>763</v>
      </c>
      <c r="B300" s="16">
        <v>149</v>
      </c>
      <c r="C300" s="13" t="s">
        <v>764</v>
      </c>
      <c r="D300" s="13" t="s">
        <v>765</v>
      </c>
      <c r="E300" s="13" t="s">
        <v>76</v>
      </c>
      <c r="F300" s="13" t="s">
        <v>77</v>
      </c>
      <c r="G300" s="13" t="s">
        <v>132</v>
      </c>
      <c r="H300" s="13" t="s">
        <v>766</v>
      </c>
      <c r="I300" s="13" t="s">
        <v>88</v>
      </c>
      <c r="J300" s="13"/>
    </row>
    <row r="301" spans="1:10" hidden="1" x14ac:dyDescent="0.2">
      <c r="A301" s="13" t="s">
        <v>767</v>
      </c>
      <c r="B301" s="16">
        <v>149</v>
      </c>
      <c r="C301" s="13" t="s">
        <v>764</v>
      </c>
      <c r="D301" s="13" t="s">
        <v>765</v>
      </c>
      <c r="E301" s="13" t="s">
        <v>76</v>
      </c>
      <c r="F301" s="13" t="s">
        <v>77</v>
      </c>
      <c r="G301" s="13" t="s">
        <v>132</v>
      </c>
      <c r="H301" s="13" t="s">
        <v>766</v>
      </c>
      <c r="I301" s="13" t="s">
        <v>634</v>
      </c>
      <c r="J301" s="13"/>
    </row>
    <row r="302" spans="1:10" hidden="1" x14ac:dyDescent="0.2">
      <c r="A302" s="13" t="s">
        <v>768</v>
      </c>
      <c r="B302" s="16">
        <v>149</v>
      </c>
      <c r="C302" s="13" t="s">
        <v>769</v>
      </c>
      <c r="D302" s="13" t="s">
        <v>770</v>
      </c>
      <c r="E302" s="13" t="s">
        <v>76</v>
      </c>
      <c r="F302" s="13" t="s">
        <v>77</v>
      </c>
      <c r="G302" s="13" t="s">
        <v>132</v>
      </c>
      <c r="H302" s="13" t="s">
        <v>771</v>
      </c>
      <c r="I302" s="13" t="s">
        <v>634</v>
      </c>
      <c r="J302" s="13"/>
    </row>
    <row r="303" spans="1:10" hidden="1" x14ac:dyDescent="0.2">
      <c r="A303" s="13" t="s">
        <v>772</v>
      </c>
      <c r="B303" s="16">
        <v>149</v>
      </c>
      <c r="C303" s="13" t="s">
        <v>769</v>
      </c>
      <c r="D303" s="13" t="s">
        <v>770</v>
      </c>
      <c r="E303" s="13" t="s">
        <v>76</v>
      </c>
      <c r="F303" s="13" t="s">
        <v>77</v>
      </c>
      <c r="G303" s="13" t="s">
        <v>132</v>
      </c>
      <c r="H303" s="13" t="s">
        <v>771</v>
      </c>
      <c r="I303" s="13" t="s">
        <v>88</v>
      </c>
      <c r="J303" s="13"/>
    </row>
    <row r="304" spans="1:10" x14ac:dyDescent="0.2">
      <c r="A304" s="13" t="s">
        <v>773</v>
      </c>
      <c r="B304" s="16">
        <v>149</v>
      </c>
      <c r="C304" s="13" t="s">
        <v>774</v>
      </c>
      <c r="D304" s="13" t="s">
        <v>775</v>
      </c>
      <c r="E304" s="13" t="s">
        <v>273</v>
      </c>
      <c r="F304" s="13" t="s">
        <v>274</v>
      </c>
      <c r="G304" s="13" t="s">
        <v>127</v>
      </c>
      <c r="H304" s="13" t="s">
        <v>776</v>
      </c>
      <c r="I304" s="13" t="s">
        <v>634</v>
      </c>
      <c r="J304" s="13"/>
    </row>
    <row r="305" spans="1:10" x14ac:dyDescent="0.2">
      <c r="A305" s="13" t="s">
        <v>777</v>
      </c>
      <c r="B305" s="16">
        <v>149</v>
      </c>
      <c r="C305" s="13" t="s">
        <v>774</v>
      </c>
      <c r="D305" s="13" t="s">
        <v>775</v>
      </c>
      <c r="E305" s="13" t="s">
        <v>273</v>
      </c>
      <c r="F305" s="13" t="s">
        <v>274</v>
      </c>
      <c r="G305" s="13" t="s">
        <v>127</v>
      </c>
      <c r="H305" s="13" t="s">
        <v>776</v>
      </c>
      <c r="I305" s="13" t="s">
        <v>88</v>
      </c>
      <c r="J305" s="13"/>
    </row>
    <row r="306" spans="1:10" x14ac:dyDescent="0.2">
      <c r="A306" s="13" t="s">
        <v>778</v>
      </c>
      <c r="B306" s="16">
        <v>149</v>
      </c>
      <c r="C306" s="13" t="s">
        <v>779</v>
      </c>
      <c r="D306" s="13" t="s">
        <v>775</v>
      </c>
      <c r="E306" s="13" t="s">
        <v>273</v>
      </c>
      <c r="F306" s="13" t="s">
        <v>274</v>
      </c>
      <c r="G306" s="13" t="s">
        <v>127</v>
      </c>
      <c r="H306" s="13" t="s">
        <v>780</v>
      </c>
      <c r="I306" s="13" t="s">
        <v>634</v>
      </c>
      <c r="J306" s="13"/>
    </row>
    <row r="307" spans="1:10" x14ac:dyDescent="0.2">
      <c r="A307" s="13" t="s">
        <v>781</v>
      </c>
      <c r="B307" s="16">
        <v>149</v>
      </c>
      <c r="C307" s="13" t="s">
        <v>779</v>
      </c>
      <c r="D307" s="13" t="s">
        <v>775</v>
      </c>
      <c r="E307" s="13" t="s">
        <v>273</v>
      </c>
      <c r="F307" s="13" t="s">
        <v>274</v>
      </c>
      <c r="G307" s="13" t="s">
        <v>127</v>
      </c>
      <c r="H307" s="13" t="s">
        <v>780</v>
      </c>
      <c r="I307" s="13" t="s">
        <v>88</v>
      </c>
      <c r="J307" s="13"/>
    </row>
    <row r="308" spans="1:10" x14ac:dyDescent="0.2">
      <c r="A308" s="13" t="s">
        <v>782</v>
      </c>
      <c r="B308" s="16">
        <v>149</v>
      </c>
      <c r="C308" s="13" t="s">
        <v>783</v>
      </c>
      <c r="D308" s="13" t="s">
        <v>775</v>
      </c>
      <c r="E308" s="13" t="s">
        <v>273</v>
      </c>
      <c r="F308" s="13" t="s">
        <v>274</v>
      </c>
      <c r="G308" s="13" t="s">
        <v>132</v>
      </c>
      <c r="H308" s="13" t="s">
        <v>784</v>
      </c>
      <c r="I308" s="13" t="s">
        <v>634</v>
      </c>
      <c r="J308" s="13"/>
    </row>
    <row r="309" spans="1:10" x14ac:dyDescent="0.2">
      <c r="A309" s="13" t="s">
        <v>785</v>
      </c>
      <c r="B309" s="16">
        <v>149</v>
      </c>
      <c r="C309" s="13" t="s">
        <v>783</v>
      </c>
      <c r="D309" s="13" t="s">
        <v>775</v>
      </c>
      <c r="E309" s="13" t="s">
        <v>273</v>
      </c>
      <c r="F309" s="13" t="s">
        <v>274</v>
      </c>
      <c r="G309" s="13" t="s">
        <v>132</v>
      </c>
      <c r="H309" s="13" t="s">
        <v>784</v>
      </c>
      <c r="I309" s="13" t="s">
        <v>88</v>
      </c>
      <c r="J309" s="13"/>
    </row>
    <row r="310" spans="1:10" x14ac:dyDescent="0.2">
      <c r="A310" s="13" t="s">
        <v>786</v>
      </c>
      <c r="B310" s="16">
        <v>149</v>
      </c>
      <c r="C310" s="13" t="s">
        <v>787</v>
      </c>
      <c r="D310" s="13" t="s">
        <v>788</v>
      </c>
      <c r="E310" s="13" t="s">
        <v>84</v>
      </c>
      <c r="F310" s="13"/>
      <c r="G310" s="13" t="s">
        <v>85</v>
      </c>
      <c r="H310" s="13" t="s">
        <v>789</v>
      </c>
      <c r="I310" s="13" t="s">
        <v>634</v>
      </c>
      <c r="J310" s="13"/>
    </row>
    <row r="311" spans="1:10" x14ac:dyDescent="0.2">
      <c r="A311" s="13" t="s">
        <v>790</v>
      </c>
      <c r="B311" s="16">
        <v>149</v>
      </c>
      <c r="C311" s="13" t="s">
        <v>787</v>
      </c>
      <c r="D311" s="13" t="s">
        <v>788</v>
      </c>
      <c r="E311" s="13" t="s">
        <v>84</v>
      </c>
      <c r="F311" s="13"/>
      <c r="G311" s="13" t="s">
        <v>85</v>
      </c>
      <c r="H311" s="13" t="s">
        <v>789</v>
      </c>
      <c r="I311" s="13" t="s">
        <v>88</v>
      </c>
      <c r="J311" s="13"/>
    </row>
    <row r="312" spans="1:10" hidden="1" x14ac:dyDescent="0.2">
      <c r="A312" s="13" t="s">
        <v>791</v>
      </c>
      <c r="B312" s="16">
        <v>149</v>
      </c>
      <c r="C312" s="13" t="s">
        <v>792</v>
      </c>
      <c r="D312" s="13" t="s">
        <v>793</v>
      </c>
      <c r="E312" s="13" t="s">
        <v>76</v>
      </c>
      <c r="F312" s="13" t="s">
        <v>195</v>
      </c>
      <c r="G312" s="13" t="s">
        <v>196</v>
      </c>
      <c r="H312" s="13" t="s">
        <v>794</v>
      </c>
      <c r="I312" s="13" t="s">
        <v>88</v>
      </c>
      <c r="J312" s="13"/>
    </row>
    <row r="313" spans="1:10" hidden="1" x14ac:dyDescent="0.2">
      <c r="A313" s="13" t="s">
        <v>791</v>
      </c>
      <c r="B313" s="16">
        <v>149</v>
      </c>
      <c r="C313" s="13" t="s">
        <v>795</v>
      </c>
      <c r="D313" s="13" t="s">
        <v>796</v>
      </c>
      <c r="E313" s="13" t="s">
        <v>76</v>
      </c>
      <c r="F313" s="13" t="s">
        <v>77</v>
      </c>
      <c r="G313" s="13" t="s">
        <v>78</v>
      </c>
      <c r="H313" s="13" t="s">
        <v>794</v>
      </c>
      <c r="I313" s="13" t="s">
        <v>634</v>
      </c>
      <c r="J313" s="13"/>
    </row>
    <row r="314" spans="1:10" x14ac:dyDescent="0.2">
      <c r="A314" s="13" t="s">
        <v>797</v>
      </c>
      <c r="B314" s="16">
        <v>630</v>
      </c>
      <c r="C314" s="13" t="s">
        <v>798</v>
      </c>
      <c r="D314" s="13" t="s">
        <v>799</v>
      </c>
      <c r="E314" s="13" t="s">
        <v>221</v>
      </c>
      <c r="F314" s="13" t="s">
        <v>222</v>
      </c>
      <c r="G314" s="13" t="s">
        <v>127</v>
      </c>
      <c r="H314" s="13" t="s">
        <v>800</v>
      </c>
      <c r="I314" s="13" t="s">
        <v>634</v>
      </c>
      <c r="J314" s="13"/>
    </row>
    <row r="315" spans="1:10" x14ac:dyDescent="0.2">
      <c r="A315" s="13" t="s">
        <v>801</v>
      </c>
      <c r="B315" s="16">
        <v>630</v>
      </c>
      <c r="C315" s="13" t="s">
        <v>798</v>
      </c>
      <c r="D315" s="13" t="s">
        <v>799</v>
      </c>
      <c r="E315" s="13" t="s">
        <v>221</v>
      </c>
      <c r="F315" s="13" t="s">
        <v>222</v>
      </c>
      <c r="G315" s="13" t="s">
        <v>127</v>
      </c>
      <c r="H315" s="13" t="s">
        <v>800</v>
      </c>
      <c r="I315" s="13" t="s">
        <v>88</v>
      </c>
      <c r="J315" s="13"/>
    </row>
    <row r="316" spans="1:10" x14ac:dyDescent="0.2">
      <c r="A316" s="13" t="s">
        <v>802</v>
      </c>
      <c r="B316" s="16">
        <v>630</v>
      </c>
      <c r="C316" s="13" t="s">
        <v>803</v>
      </c>
      <c r="D316" s="13" t="s">
        <v>804</v>
      </c>
      <c r="E316" s="13" t="s">
        <v>221</v>
      </c>
      <c r="F316" s="13" t="s">
        <v>222</v>
      </c>
      <c r="G316" s="13" t="s">
        <v>127</v>
      </c>
      <c r="H316" s="13" t="s">
        <v>805</v>
      </c>
      <c r="I316" s="13" t="s">
        <v>88</v>
      </c>
      <c r="J316" s="13"/>
    </row>
    <row r="317" spans="1:10" x14ac:dyDescent="0.2">
      <c r="A317" s="13" t="s">
        <v>806</v>
      </c>
      <c r="B317" s="16">
        <v>630</v>
      </c>
      <c r="C317" s="13" t="s">
        <v>803</v>
      </c>
      <c r="D317" s="13" t="s">
        <v>804</v>
      </c>
      <c r="E317" s="13" t="s">
        <v>221</v>
      </c>
      <c r="F317" s="13" t="s">
        <v>222</v>
      </c>
      <c r="G317" s="13" t="s">
        <v>127</v>
      </c>
      <c r="H317" s="13" t="s">
        <v>805</v>
      </c>
      <c r="I317" s="13" t="s">
        <v>80</v>
      </c>
      <c r="J317" s="13"/>
    </row>
    <row r="318" spans="1:10" x14ac:dyDescent="0.2">
      <c r="A318" s="13" t="s">
        <v>807</v>
      </c>
      <c r="B318" s="16">
        <v>630</v>
      </c>
      <c r="C318" s="13" t="s">
        <v>808</v>
      </c>
      <c r="D318" s="13" t="s">
        <v>809</v>
      </c>
      <c r="E318" s="13" t="s">
        <v>84</v>
      </c>
      <c r="F318" s="13"/>
      <c r="G318" s="13" t="s">
        <v>85</v>
      </c>
      <c r="H318" s="13" t="s">
        <v>810</v>
      </c>
      <c r="I318" s="13" t="s">
        <v>811</v>
      </c>
      <c r="J318" s="13"/>
    </row>
    <row r="319" spans="1:10" x14ac:dyDescent="0.2">
      <c r="A319" s="13" t="s">
        <v>812</v>
      </c>
      <c r="B319" s="16">
        <v>630</v>
      </c>
      <c r="C319" s="13" t="s">
        <v>808</v>
      </c>
      <c r="D319" s="13" t="s">
        <v>809</v>
      </c>
      <c r="E319" s="13" t="s">
        <v>84</v>
      </c>
      <c r="F319" s="13"/>
      <c r="G319" s="13" t="s">
        <v>85</v>
      </c>
      <c r="H319" s="13" t="s">
        <v>810</v>
      </c>
      <c r="I319" s="13" t="s">
        <v>88</v>
      </c>
      <c r="J319" s="13"/>
    </row>
    <row r="320" spans="1:10" x14ac:dyDescent="0.2">
      <c r="A320" s="13" t="s">
        <v>813</v>
      </c>
      <c r="B320" s="16">
        <v>630</v>
      </c>
      <c r="C320" s="13" t="s">
        <v>814</v>
      </c>
      <c r="D320" s="13">
        <v>404</v>
      </c>
      <c r="E320" s="13" t="s">
        <v>815</v>
      </c>
      <c r="F320" s="13" t="s">
        <v>816</v>
      </c>
      <c r="G320" s="13" t="s">
        <v>132</v>
      </c>
      <c r="H320" s="13" t="s">
        <v>817</v>
      </c>
      <c r="I320" s="13" t="s">
        <v>811</v>
      </c>
      <c r="J320" s="13"/>
    </row>
    <row r="321" spans="1:10" x14ac:dyDescent="0.2">
      <c r="A321" s="13" t="s">
        <v>818</v>
      </c>
      <c r="B321" s="16">
        <v>630</v>
      </c>
      <c r="C321" s="13" t="s">
        <v>814</v>
      </c>
      <c r="D321" s="13">
        <v>404</v>
      </c>
      <c r="E321" s="13" t="s">
        <v>815</v>
      </c>
      <c r="F321" s="13" t="s">
        <v>816</v>
      </c>
      <c r="G321" s="13" t="s">
        <v>132</v>
      </c>
      <c r="H321" s="13" t="s">
        <v>817</v>
      </c>
      <c r="I321" s="13" t="s">
        <v>88</v>
      </c>
      <c r="J321" s="13"/>
    </row>
    <row r="322" spans="1:10" x14ac:dyDescent="0.2">
      <c r="A322" s="13" t="s">
        <v>819</v>
      </c>
      <c r="B322" s="16">
        <v>630</v>
      </c>
      <c r="C322" s="13" t="s">
        <v>699</v>
      </c>
      <c r="D322" s="13" t="s">
        <v>820</v>
      </c>
      <c r="E322" s="13" t="s">
        <v>815</v>
      </c>
      <c r="F322" s="13" t="s">
        <v>816</v>
      </c>
      <c r="G322" s="13" t="s">
        <v>85</v>
      </c>
      <c r="H322" s="13" t="s">
        <v>821</v>
      </c>
      <c r="I322" s="13" t="s">
        <v>88</v>
      </c>
      <c r="J322" s="13"/>
    </row>
    <row r="323" spans="1:10" x14ac:dyDescent="0.2">
      <c r="A323" s="13" t="s">
        <v>822</v>
      </c>
      <c r="B323" s="16">
        <v>630</v>
      </c>
      <c r="C323" s="13" t="s">
        <v>699</v>
      </c>
      <c r="D323" s="13" t="s">
        <v>820</v>
      </c>
      <c r="E323" s="13" t="s">
        <v>815</v>
      </c>
      <c r="F323" s="13" t="s">
        <v>816</v>
      </c>
      <c r="G323" s="13" t="s">
        <v>85</v>
      </c>
      <c r="H323" s="13" t="s">
        <v>821</v>
      </c>
      <c r="I323" s="13" t="s">
        <v>811</v>
      </c>
      <c r="J323" s="13"/>
    </row>
    <row r="324" spans="1:10" x14ac:dyDescent="0.2">
      <c r="A324" s="13" t="s">
        <v>823</v>
      </c>
      <c r="B324" s="16">
        <v>630</v>
      </c>
      <c r="C324" s="13" t="s">
        <v>824</v>
      </c>
      <c r="D324" s="13" t="s">
        <v>825</v>
      </c>
      <c r="E324" s="13" t="s">
        <v>815</v>
      </c>
      <c r="F324" s="13" t="s">
        <v>826</v>
      </c>
      <c r="G324" s="13" t="s">
        <v>78</v>
      </c>
      <c r="H324" s="13" t="s">
        <v>827</v>
      </c>
      <c r="I324" s="13" t="s">
        <v>88</v>
      </c>
      <c r="J324" s="13"/>
    </row>
    <row r="325" spans="1:10" x14ac:dyDescent="0.2">
      <c r="A325" s="13" t="s">
        <v>828</v>
      </c>
      <c r="B325" s="16">
        <v>630</v>
      </c>
      <c r="C325" s="13" t="s">
        <v>824</v>
      </c>
      <c r="D325" s="13" t="s">
        <v>825</v>
      </c>
      <c r="E325" s="13" t="s">
        <v>815</v>
      </c>
      <c r="F325" s="13" t="s">
        <v>826</v>
      </c>
      <c r="G325" s="13" t="s">
        <v>78</v>
      </c>
      <c r="H325" s="13" t="s">
        <v>827</v>
      </c>
      <c r="I325" s="13" t="s">
        <v>811</v>
      </c>
      <c r="J325" s="13"/>
    </row>
    <row r="326" spans="1:10" x14ac:dyDescent="0.2">
      <c r="A326" s="13" t="s">
        <v>829</v>
      </c>
      <c r="B326" s="16">
        <v>630</v>
      </c>
      <c r="C326" s="13" t="s">
        <v>830</v>
      </c>
      <c r="D326" s="13" t="s">
        <v>831</v>
      </c>
      <c r="E326" s="13" t="s">
        <v>815</v>
      </c>
      <c r="F326" s="13" t="s">
        <v>816</v>
      </c>
      <c r="G326" s="13" t="s">
        <v>132</v>
      </c>
      <c r="H326" s="13" t="s">
        <v>832</v>
      </c>
      <c r="I326" s="13" t="s">
        <v>811</v>
      </c>
      <c r="J326" s="13"/>
    </row>
    <row r="327" spans="1:10" x14ac:dyDescent="0.2">
      <c r="A327" s="13" t="s">
        <v>833</v>
      </c>
      <c r="B327" s="16">
        <v>630</v>
      </c>
      <c r="C327" s="13" t="s">
        <v>830</v>
      </c>
      <c r="D327" s="13" t="s">
        <v>831</v>
      </c>
      <c r="E327" s="13" t="s">
        <v>815</v>
      </c>
      <c r="F327" s="13" t="s">
        <v>816</v>
      </c>
      <c r="G327" s="13" t="s">
        <v>132</v>
      </c>
      <c r="H327" s="13" t="s">
        <v>832</v>
      </c>
      <c r="I327" s="13" t="s">
        <v>88</v>
      </c>
      <c r="J327" s="13"/>
    </row>
    <row r="328" spans="1:10" x14ac:dyDescent="0.2">
      <c r="A328" s="13" t="s">
        <v>834</v>
      </c>
      <c r="B328" s="16">
        <v>928</v>
      </c>
      <c r="C328" s="13">
        <v>100.1</v>
      </c>
      <c r="D328" s="19">
        <v>45323</v>
      </c>
      <c r="E328" s="13" t="s">
        <v>84</v>
      </c>
      <c r="F328" s="13" t="s">
        <v>20</v>
      </c>
      <c r="G328" s="13" t="s">
        <v>127</v>
      </c>
      <c r="H328" s="13" t="s">
        <v>835</v>
      </c>
      <c r="I328" s="13" t="s">
        <v>836</v>
      </c>
      <c r="J328" s="13"/>
    </row>
    <row r="329" spans="1:10" x14ac:dyDescent="0.2">
      <c r="A329" s="13" t="s">
        <v>834</v>
      </c>
      <c r="B329" s="16">
        <v>928</v>
      </c>
      <c r="C329" s="13">
        <v>100.1</v>
      </c>
      <c r="D329" s="19">
        <v>45323</v>
      </c>
      <c r="E329" s="13" t="s">
        <v>84</v>
      </c>
      <c r="F329" s="13" t="s">
        <v>20</v>
      </c>
      <c r="G329" s="13" t="s">
        <v>127</v>
      </c>
      <c r="H329" s="13" t="s">
        <v>835</v>
      </c>
      <c r="I329" s="13" t="s">
        <v>837</v>
      </c>
      <c r="J329" s="13"/>
    </row>
    <row r="330" spans="1:10" x14ac:dyDescent="0.2">
      <c r="A330" s="13" t="s">
        <v>834</v>
      </c>
      <c r="B330" s="16">
        <v>928</v>
      </c>
      <c r="C330" s="13">
        <v>100.2</v>
      </c>
      <c r="D330" s="20">
        <v>41821</v>
      </c>
      <c r="E330" s="13" t="s">
        <v>76</v>
      </c>
      <c r="F330" s="13" t="s">
        <v>203</v>
      </c>
      <c r="G330" s="13" t="s">
        <v>127</v>
      </c>
      <c r="H330" s="13" t="s">
        <v>835</v>
      </c>
      <c r="I330" s="13"/>
      <c r="J330" s="13"/>
    </row>
    <row r="331" spans="1:10" hidden="1" x14ac:dyDescent="0.2">
      <c r="A331" s="13" t="s">
        <v>834</v>
      </c>
      <c r="B331" s="16">
        <v>928</v>
      </c>
      <c r="C331" s="13"/>
      <c r="D331" s="20">
        <v>43435</v>
      </c>
      <c r="E331" s="13" t="s">
        <v>76</v>
      </c>
      <c r="F331" s="13" t="s">
        <v>195</v>
      </c>
      <c r="G331" s="13" t="s">
        <v>196</v>
      </c>
      <c r="H331" s="13" t="s">
        <v>835</v>
      </c>
      <c r="I331" s="13" t="s">
        <v>198</v>
      </c>
      <c r="J331" s="13"/>
    </row>
    <row r="332" spans="1:10" hidden="1" x14ac:dyDescent="0.2">
      <c r="A332" s="13" t="s">
        <v>834</v>
      </c>
      <c r="B332" s="16">
        <v>928</v>
      </c>
      <c r="C332" s="13"/>
      <c r="D332" s="20">
        <v>43435</v>
      </c>
      <c r="E332" s="13" t="s">
        <v>76</v>
      </c>
      <c r="F332" s="13" t="s">
        <v>195</v>
      </c>
      <c r="G332" s="13" t="s">
        <v>196</v>
      </c>
      <c r="H332" s="13" t="s">
        <v>835</v>
      </c>
      <c r="I332" s="13" t="s">
        <v>199</v>
      </c>
      <c r="J332" s="13"/>
    </row>
    <row r="333" spans="1:10" hidden="1" x14ac:dyDescent="0.2">
      <c r="A333" s="13" t="s">
        <v>834</v>
      </c>
      <c r="B333" s="16">
        <v>928</v>
      </c>
      <c r="C333" s="13">
        <v>100.3</v>
      </c>
      <c r="D333" s="13">
        <v>32</v>
      </c>
      <c r="E333" s="13" t="s">
        <v>76</v>
      </c>
      <c r="F333" s="13" t="s">
        <v>195</v>
      </c>
      <c r="G333" s="13" t="s">
        <v>196</v>
      </c>
      <c r="H333" s="13" t="s">
        <v>835</v>
      </c>
      <c r="I333" s="13"/>
      <c r="J333" s="13"/>
    </row>
    <row r="334" spans="1:10" hidden="1" x14ac:dyDescent="0.2">
      <c r="A334" s="13" t="s">
        <v>834</v>
      </c>
      <c r="B334" s="16">
        <v>928</v>
      </c>
      <c r="C334" s="13">
        <v>100.4</v>
      </c>
      <c r="D334" s="13" t="s">
        <v>838</v>
      </c>
      <c r="E334" s="13" t="s">
        <v>76</v>
      </c>
      <c r="F334" s="13" t="s">
        <v>195</v>
      </c>
      <c r="G334" s="13" t="s">
        <v>196</v>
      </c>
      <c r="H334" s="13" t="s">
        <v>835</v>
      </c>
      <c r="I334" s="13"/>
      <c r="J334" s="13"/>
    </row>
    <row r="335" spans="1:10" hidden="1" x14ac:dyDescent="0.2">
      <c r="A335" s="13" t="s">
        <v>834</v>
      </c>
      <c r="B335" s="16">
        <v>928</v>
      </c>
      <c r="C335" s="13"/>
      <c r="D335" s="13" t="s">
        <v>839</v>
      </c>
      <c r="E335" s="13" t="s">
        <v>76</v>
      </c>
      <c r="F335" s="13" t="s">
        <v>195</v>
      </c>
      <c r="G335" s="13" t="s">
        <v>196</v>
      </c>
      <c r="H335" s="13" t="s">
        <v>835</v>
      </c>
      <c r="I335" s="13"/>
      <c r="J335" s="13"/>
    </row>
    <row r="336" spans="1:10" hidden="1" x14ac:dyDescent="0.2">
      <c r="A336" s="13" t="s">
        <v>834</v>
      </c>
      <c r="B336" s="16">
        <v>928</v>
      </c>
      <c r="C336" s="13"/>
      <c r="D336" s="13" t="s">
        <v>840</v>
      </c>
      <c r="E336" s="13" t="s">
        <v>76</v>
      </c>
      <c r="F336" s="13" t="s">
        <v>195</v>
      </c>
      <c r="G336" s="13" t="s">
        <v>196</v>
      </c>
      <c r="H336" s="13" t="s">
        <v>835</v>
      </c>
      <c r="I336" s="13"/>
      <c r="J336" s="13"/>
    </row>
    <row r="337" spans="1:10" hidden="1" x14ac:dyDescent="0.2">
      <c r="A337" s="13" t="s">
        <v>834</v>
      </c>
      <c r="B337" s="16">
        <v>928</v>
      </c>
      <c r="C337" s="13"/>
      <c r="D337" s="13" t="s">
        <v>841</v>
      </c>
      <c r="E337" s="13" t="s">
        <v>76</v>
      </c>
      <c r="F337" s="13" t="s">
        <v>195</v>
      </c>
      <c r="G337" s="13" t="s">
        <v>196</v>
      </c>
      <c r="H337" s="13" t="s">
        <v>835</v>
      </c>
      <c r="I337" s="13"/>
      <c r="J337" s="13"/>
    </row>
    <row r="338" spans="1:10" hidden="1" x14ac:dyDescent="0.2">
      <c r="A338" s="13" t="s">
        <v>834</v>
      </c>
      <c r="B338" s="16">
        <v>928</v>
      </c>
      <c r="C338" s="13"/>
      <c r="D338" s="13" t="s">
        <v>842</v>
      </c>
      <c r="E338" s="13" t="s">
        <v>76</v>
      </c>
      <c r="F338" s="13" t="s">
        <v>195</v>
      </c>
      <c r="G338" s="13" t="s">
        <v>196</v>
      </c>
      <c r="H338" s="13" t="s">
        <v>835</v>
      </c>
      <c r="I338" s="13"/>
      <c r="J338" s="13"/>
    </row>
    <row r="339" spans="1:10" hidden="1" x14ac:dyDescent="0.2">
      <c r="A339" s="13" t="s">
        <v>834</v>
      </c>
      <c r="B339" s="16">
        <v>928</v>
      </c>
      <c r="C339" s="13"/>
      <c r="D339" s="13" t="s">
        <v>843</v>
      </c>
      <c r="E339" s="13" t="s">
        <v>76</v>
      </c>
      <c r="F339" s="13" t="s">
        <v>195</v>
      </c>
      <c r="G339" s="13" t="s">
        <v>196</v>
      </c>
      <c r="H339" s="13" t="s">
        <v>835</v>
      </c>
      <c r="I339" s="13"/>
      <c r="J339" s="13"/>
    </row>
    <row r="340" spans="1:10" hidden="1" x14ac:dyDescent="0.2">
      <c r="A340" s="13" t="s">
        <v>834</v>
      </c>
      <c r="B340" s="16">
        <v>928</v>
      </c>
      <c r="C340" s="13"/>
      <c r="D340" s="13" t="s">
        <v>844</v>
      </c>
      <c r="E340" s="13" t="s">
        <v>76</v>
      </c>
      <c r="F340" s="13" t="s">
        <v>195</v>
      </c>
      <c r="G340" s="13" t="s">
        <v>196</v>
      </c>
      <c r="H340" s="13" t="s">
        <v>835</v>
      </c>
      <c r="I340" s="13"/>
      <c r="J340" s="13"/>
    </row>
    <row r="341" spans="1:10" hidden="1" x14ac:dyDescent="0.2">
      <c r="A341" s="13" t="s">
        <v>834</v>
      </c>
      <c r="B341" s="16">
        <v>928</v>
      </c>
      <c r="C341" s="13">
        <v>100.68</v>
      </c>
      <c r="D341" s="13" t="s">
        <v>845</v>
      </c>
      <c r="E341" s="13" t="s">
        <v>76</v>
      </c>
      <c r="F341" s="13" t="s">
        <v>195</v>
      </c>
      <c r="G341" s="13" t="s">
        <v>196</v>
      </c>
      <c r="H341" s="13" t="s">
        <v>835</v>
      </c>
      <c r="I341" s="13"/>
      <c r="J341" s="13"/>
    </row>
    <row r="342" spans="1:10" hidden="1" x14ac:dyDescent="0.2">
      <c r="A342" s="13" t="s">
        <v>834</v>
      </c>
      <c r="B342" s="16">
        <v>928</v>
      </c>
      <c r="C342" s="13"/>
      <c r="D342" s="13" t="s">
        <v>846</v>
      </c>
      <c r="E342" s="13" t="s">
        <v>76</v>
      </c>
      <c r="F342" s="13" t="s">
        <v>195</v>
      </c>
      <c r="G342" s="13" t="s">
        <v>196</v>
      </c>
      <c r="H342" s="13" t="s">
        <v>835</v>
      </c>
      <c r="I342" s="13"/>
      <c r="J342" s="13"/>
    </row>
    <row r="343" spans="1:10" hidden="1" x14ac:dyDescent="0.2">
      <c r="A343" s="13" t="s">
        <v>834</v>
      </c>
      <c r="B343" s="16">
        <v>928</v>
      </c>
      <c r="C343" s="13"/>
      <c r="D343" s="13" t="s">
        <v>841</v>
      </c>
      <c r="E343" s="13" t="s">
        <v>76</v>
      </c>
      <c r="F343" s="13" t="s">
        <v>195</v>
      </c>
      <c r="G343" s="13" t="s">
        <v>196</v>
      </c>
      <c r="H343" s="13" t="s">
        <v>835</v>
      </c>
      <c r="I343" s="13"/>
      <c r="J343" s="13"/>
    </row>
    <row r="344" spans="1:10" hidden="1" x14ac:dyDescent="0.2">
      <c r="A344" s="13" t="s">
        <v>834</v>
      </c>
      <c r="B344" s="16">
        <v>928</v>
      </c>
      <c r="C344" s="13"/>
      <c r="D344" s="13" t="s">
        <v>847</v>
      </c>
      <c r="E344" s="13" t="s">
        <v>76</v>
      </c>
      <c r="F344" s="13" t="s">
        <v>195</v>
      </c>
      <c r="G344" s="13" t="s">
        <v>196</v>
      </c>
      <c r="H344" s="13" t="s">
        <v>835</v>
      </c>
      <c r="I344" s="13"/>
      <c r="J344" s="13"/>
    </row>
    <row r="345" spans="1:10" x14ac:dyDescent="0.2">
      <c r="A345" s="13" t="s">
        <v>834</v>
      </c>
      <c r="B345" s="16">
        <v>928</v>
      </c>
      <c r="C345" s="13"/>
      <c r="D345" s="13" t="s">
        <v>652</v>
      </c>
      <c r="E345" s="13" t="s">
        <v>76</v>
      </c>
      <c r="F345" s="13" t="s">
        <v>203</v>
      </c>
      <c r="G345" s="13" t="s">
        <v>127</v>
      </c>
      <c r="H345" s="13" t="s">
        <v>835</v>
      </c>
      <c r="I345" s="13"/>
      <c r="J345" s="13"/>
    </row>
    <row r="346" spans="1:10" x14ac:dyDescent="0.2">
      <c r="A346" s="13" t="s">
        <v>834</v>
      </c>
      <c r="B346" s="16">
        <v>928</v>
      </c>
      <c r="C346" s="13"/>
      <c r="D346" s="13">
        <v>90</v>
      </c>
      <c r="E346" s="13" t="s">
        <v>76</v>
      </c>
      <c r="F346" s="13" t="s">
        <v>203</v>
      </c>
      <c r="G346" s="13" t="s">
        <v>127</v>
      </c>
      <c r="H346" s="13" t="s">
        <v>848</v>
      </c>
      <c r="I346" s="13"/>
      <c r="J346" s="13"/>
    </row>
    <row r="347" spans="1:10" x14ac:dyDescent="0.2">
      <c r="A347" s="13" t="s">
        <v>834</v>
      </c>
      <c r="B347" s="16">
        <v>928</v>
      </c>
      <c r="C347" s="13"/>
      <c r="D347" s="13">
        <v>93</v>
      </c>
      <c r="E347" s="13" t="s">
        <v>76</v>
      </c>
      <c r="F347" s="13" t="s">
        <v>203</v>
      </c>
      <c r="G347" s="13" t="s">
        <v>127</v>
      </c>
      <c r="H347" s="13" t="s">
        <v>848</v>
      </c>
      <c r="I347" s="13"/>
      <c r="J347" s="13"/>
    </row>
    <row r="348" spans="1:10" x14ac:dyDescent="0.2">
      <c r="A348" s="13" t="s">
        <v>834</v>
      </c>
      <c r="B348" s="16">
        <v>928</v>
      </c>
      <c r="C348" s="13"/>
      <c r="D348" s="13">
        <v>94</v>
      </c>
      <c r="E348" s="13" t="s">
        <v>76</v>
      </c>
      <c r="F348" s="13" t="s">
        <v>203</v>
      </c>
      <c r="G348" s="13" t="s">
        <v>127</v>
      </c>
      <c r="H348" s="13" t="s">
        <v>848</v>
      </c>
      <c r="I348" s="13"/>
      <c r="J348" s="13"/>
    </row>
    <row r="349" spans="1:10" x14ac:dyDescent="0.2">
      <c r="A349" s="13" t="s">
        <v>834</v>
      </c>
      <c r="B349" s="16">
        <v>928</v>
      </c>
      <c r="C349" s="13"/>
      <c r="D349" s="13">
        <v>97</v>
      </c>
      <c r="E349" s="13" t="s">
        <v>76</v>
      </c>
      <c r="F349" s="13" t="s">
        <v>203</v>
      </c>
      <c r="G349" s="13" t="s">
        <v>127</v>
      </c>
      <c r="H349" s="13" t="s">
        <v>848</v>
      </c>
      <c r="I349" s="13"/>
      <c r="J349" s="13"/>
    </row>
    <row r="350" spans="1:10" x14ac:dyDescent="0.2">
      <c r="A350" s="13" t="s">
        <v>834</v>
      </c>
      <c r="B350" s="16">
        <v>928</v>
      </c>
      <c r="C350" s="13"/>
      <c r="D350" s="13">
        <v>87</v>
      </c>
      <c r="E350" s="13" t="s">
        <v>76</v>
      </c>
      <c r="F350" s="13" t="s">
        <v>203</v>
      </c>
      <c r="G350" s="13" t="s">
        <v>127</v>
      </c>
      <c r="H350" s="13" t="s">
        <v>848</v>
      </c>
      <c r="I350" s="13"/>
      <c r="J350" s="13"/>
    </row>
    <row r="351" spans="1:10" x14ac:dyDescent="0.2">
      <c r="A351" s="13" t="s">
        <v>834</v>
      </c>
      <c r="B351" s="16">
        <v>928</v>
      </c>
      <c r="C351" s="13"/>
      <c r="D351" s="13">
        <v>88</v>
      </c>
      <c r="E351" s="13" t="s">
        <v>76</v>
      </c>
      <c r="F351" s="13" t="s">
        <v>203</v>
      </c>
      <c r="G351" s="13" t="s">
        <v>127</v>
      </c>
      <c r="H351" s="13" t="s">
        <v>848</v>
      </c>
      <c r="I351" s="13"/>
      <c r="J351" s="13"/>
    </row>
    <row r="352" spans="1:10" x14ac:dyDescent="0.2">
      <c r="A352" s="13" t="s">
        <v>834</v>
      </c>
      <c r="B352" s="16">
        <v>928</v>
      </c>
      <c r="C352" s="13"/>
      <c r="D352" s="13">
        <v>89</v>
      </c>
      <c r="E352" s="13" t="s">
        <v>76</v>
      </c>
      <c r="F352" s="13" t="s">
        <v>203</v>
      </c>
      <c r="G352" s="13" t="s">
        <v>127</v>
      </c>
      <c r="H352" s="13" t="s">
        <v>848</v>
      </c>
      <c r="I352" s="13"/>
      <c r="J352" s="13"/>
    </row>
    <row r="353" spans="1:10" x14ac:dyDescent="0.2">
      <c r="A353" s="13" t="s">
        <v>834</v>
      </c>
      <c r="B353" s="16">
        <v>928</v>
      </c>
      <c r="C353" s="13"/>
      <c r="D353" s="13" t="s">
        <v>849</v>
      </c>
      <c r="E353" s="13" t="s">
        <v>76</v>
      </c>
      <c r="F353" s="13" t="s">
        <v>203</v>
      </c>
      <c r="G353" s="13" t="s">
        <v>127</v>
      </c>
      <c r="H353" s="13" t="s">
        <v>848</v>
      </c>
      <c r="I353" s="13"/>
      <c r="J353" s="13"/>
    </row>
    <row r="354" spans="1:10" hidden="1" x14ac:dyDescent="0.2">
      <c r="A354" s="13" t="s">
        <v>850</v>
      </c>
      <c r="B354" s="16">
        <v>929</v>
      </c>
      <c r="C354" s="13">
        <v>21.41</v>
      </c>
      <c r="D354" s="13" t="s">
        <v>851</v>
      </c>
      <c r="E354" s="13" t="s">
        <v>76</v>
      </c>
      <c r="F354" s="13" t="s">
        <v>195</v>
      </c>
      <c r="G354" s="13" t="s">
        <v>196</v>
      </c>
      <c r="H354" s="13" t="s">
        <v>852</v>
      </c>
      <c r="I354" s="13" t="s">
        <v>853</v>
      </c>
      <c r="J354" s="13"/>
    </row>
    <row r="355" spans="1:10" hidden="1" x14ac:dyDescent="0.2">
      <c r="A355" s="13" t="s">
        <v>850</v>
      </c>
      <c r="B355" s="16">
        <v>929</v>
      </c>
      <c r="C355" s="13">
        <v>21.41</v>
      </c>
      <c r="D355" s="13" t="s">
        <v>851</v>
      </c>
      <c r="E355" s="13" t="s">
        <v>76</v>
      </c>
      <c r="F355" s="13" t="s">
        <v>195</v>
      </c>
      <c r="G355" s="13" t="s">
        <v>196</v>
      </c>
      <c r="H355" s="13" t="s">
        <v>852</v>
      </c>
      <c r="I355" s="13" t="s">
        <v>854</v>
      </c>
      <c r="J355" s="13"/>
    </row>
    <row r="356" spans="1:10" hidden="1" x14ac:dyDescent="0.2">
      <c r="A356" s="13" t="s">
        <v>850</v>
      </c>
      <c r="B356" s="16">
        <v>929</v>
      </c>
      <c r="C356" s="13">
        <v>21.41</v>
      </c>
      <c r="D356" s="13" t="s">
        <v>855</v>
      </c>
      <c r="E356" s="13" t="s">
        <v>76</v>
      </c>
      <c r="F356" s="13" t="s">
        <v>195</v>
      </c>
      <c r="G356" s="13" t="s">
        <v>196</v>
      </c>
      <c r="H356" s="13" t="s">
        <v>852</v>
      </c>
      <c r="I356" s="13" t="s">
        <v>198</v>
      </c>
      <c r="J356" s="13"/>
    </row>
    <row r="357" spans="1:10" hidden="1" x14ac:dyDescent="0.2">
      <c r="A357" s="13" t="s">
        <v>850</v>
      </c>
      <c r="B357" s="16">
        <v>929</v>
      </c>
      <c r="C357" s="13">
        <v>21.41</v>
      </c>
      <c r="D357" s="13" t="s">
        <v>855</v>
      </c>
      <c r="E357" s="13" t="s">
        <v>76</v>
      </c>
      <c r="F357" s="13" t="s">
        <v>195</v>
      </c>
      <c r="G357" s="13" t="s">
        <v>196</v>
      </c>
      <c r="H357" s="13" t="s">
        <v>852</v>
      </c>
      <c r="I357" s="13" t="s">
        <v>199</v>
      </c>
      <c r="J357" s="13"/>
    </row>
    <row r="358" spans="1:10" hidden="1" x14ac:dyDescent="0.2">
      <c r="A358" s="13" t="s">
        <v>850</v>
      </c>
      <c r="B358" s="16">
        <v>929</v>
      </c>
      <c r="C358" s="13">
        <v>21.53</v>
      </c>
      <c r="D358" s="13" t="s">
        <v>856</v>
      </c>
      <c r="E358" s="13" t="s">
        <v>76</v>
      </c>
      <c r="F358" s="13" t="s">
        <v>195</v>
      </c>
      <c r="G358" s="13" t="s">
        <v>196</v>
      </c>
      <c r="H358" s="13" t="s">
        <v>852</v>
      </c>
      <c r="I358" s="13" t="s">
        <v>853</v>
      </c>
      <c r="J358" s="13"/>
    </row>
    <row r="359" spans="1:10" hidden="1" x14ac:dyDescent="0.2">
      <c r="A359" s="13" t="s">
        <v>850</v>
      </c>
      <c r="B359" s="16">
        <v>929</v>
      </c>
      <c r="C359" s="13">
        <v>21.53</v>
      </c>
      <c r="D359" s="13" t="s">
        <v>856</v>
      </c>
      <c r="E359" s="13" t="s">
        <v>76</v>
      </c>
      <c r="F359" s="13" t="s">
        <v>195</v>
      </c>
      <c r="G359" s="13" t="s">
        <v>196</v>
      </c>
      <c r="H359" s="13" t="s">
        <v>852</v>
      </c>
      <c r="I359" s="13" t="s">
        <v>854</v>
      </c>
      <c r="J359" s="13"/>
    </row>
    <row r="360" spans="1:10" hidden="1" x14ac:dyDescent="0.2">
      <c r="A360" s="13" t="s">
        <v>850</v>
      </c>
      <c r="B360" s="16">
        <v>929</v>
      </c>
      <c r="C360" s="13">
        <v>21.53</v>
      </c>
      <c r="D360" s="13" t="s">
        <v>856</v>
      </c>
      <c r="E360" s="13" t="s">
        <v>76</v>
      </c>
      <c r="F360" s="13" t="s">
        <v>195</v>
      </c>
      <c r="G360" s="13" t="s">
        <v>196</v>
      </c>
      <c r="H360" s="13" t="s">
        <v>852</v>
      </c>
      <c r="I360" s="13" t="s">
        <v>198</v>
      </c>
      <c r="J360" s="13"/>
    </row>
    <row r="361" spans="1:10" hidden="1" x14ac:dyDescent="0.2">
      <c r="A361" s="13" t="s">
        <v>850</v>
      </c>
      <c r="B361" s="16">
        <v>929</v>
      </c>
      <c r="C361" s="13">
        <v>21.53</v>
      </c>
      <c r="D361" s="13" t="s">
        <v>856</v>
      </c>
      <c r="E361" s="13" t="s">
        <v>76</v>
      </c>
      <c r="F361" s="13" t="s">
        <v>195</v>
      </c>
      <c r="G361" s="13" t="s">
        <v>196</v>
      </c>
      <c r="H361" s="13" t="s">
        <v>852</v>
      </c>
      <c r="I361" s="13" t="s">
        <v>199</v>
      </c>
      <c r="J361" s="13"/>
    </row>
  </sheetData>
  <sheetProtection algorithmName="SHA-512" hashValue="zxSDwPhpnDR5vEW8AwuxdMSuIQ3bzNkqwehxwlBlRNXl+LGrLtnnHsuhC7H7kgV4KKqWE2CVJ9jX+XQaadWQEw==" saltValue="PVce5VMOzuJGAhxbzXv2tg==" spinCount="100000" sheet="1" objects="1" scenarios="1"/>
  <autoFilter ref="A1:J361" xr:uid="{8187AA72-5D10-4F3A-8FA1-B1C8DC03DECB}">
    <filterColumn colId="5">
      <filters blank="1">
        <filter val="Alleen belijning"/>
        <filter val="Asfalt toplaag"/>
        <filter val="Groefrail in Edilon"/>
        <filter val="Groefrail in Edilon met belijning"/>
        <filter val="Groefrail in Edilon, asfalt toplaag"/>
        <filter val="InnoStrail"/>
        <filter val="InnoStrail met belijning"/>
        <filter val="PedeStrail met tegels"/>
        <filter val="Raildraagplaat"/>
        <filter val="Spoorstaaf in Edilon"/>
        <filter val="Toplaag antislip"/>
        <filter val="Toplaag asfalt"/>
        <filter val="Toplaag asfalt met straatprint"/>
        <filter val="Toplaag asfalt/tegels"/>
        <filter val="Toplaag tegels"/>
      </filters>
    </filterColumn>
  </autoFilter>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C501ED-F68F-4D4E-89D7-3DDBA68EA6CA}">
  <dimension ref="A1:E286"/>
  <sheetViews>
    <sheetView workbookViewId="0">
      <pane ySplit="1" topLeftCell="A252" activePane="bottomLeft" state="frozen"/>
      <selection activeCell="A285" sqref="A285"/>
      <selection pane="bottomLeft" activeCell="I278" sqref="I278"/>
    </sheetView>
  </sheetViews>
  <sheetFormatPr baseColWidth="10" defaultColWidth="8.6640625" defaultRowHeight="13" x14ac:dyDescent="0.15"/>
  <cols>
    <col min="1" max="1" width="27.1640625" style="24" customWidth="1"/>
    <col min="2" max="2" width="39.5" style="24" bestFit="1" customWidth="1"/>
    <col min="3" max="3" width="19.1640625" style="33" customWidth="1"/>
    <col min="4" max="4" width="17.5" style="24" customWidth="1"/>
    <col min="5" max="5" width="15.5" style="24" customWidth="1"/>
    <col min="6" max="16384" width="8.6640625" style="24"/>
  </cols>
  <sheetData>
    <row r="1" spans="1:5" ht="14" x14ac:dyDescent="0.15">
      <c r="A1" s="21" t="s">
        <v>857</v>
      </c>
      <c r="B1" s="21" t="s">
        <v>1</v>
      </c>
      <c r="C1" s="22" t="s">
        <v>858</v>
      </c>
      <c r="D1" s="23" t="s">
        <v>65</v>
      </c>
      <c r="E1" s="24" t="s">
        <v>63</v>
      </c>
    </row>
    <row r="2" spans="1:5" ht="15" x14ac:dyDescent="0.2">
      <c r="A2" s="25" t="s">
        <v>859</v>
      </c>
      <c r="B2" s="26" t="s">
        <v>860</v>
      </c>
      <c r="C2" s="27"/>
      <c r="D2" s="25" t="s">
        <v>861</v>
      </c>
      <c r="E2" s="28">
        <v>1</v>
      </c>
    </row>
    <row r="3" spans="1:5" ht="15" x14ac:dyDescent="0.2">
      <c r="A3" s="25" t="s">
        <v>862</v>
      </c>
      <c r="B3" s="26" t="s">
        <v>860</v>
      </c>
      <c r="C3" s="27"/>
      <c r="D3" s="25" t="s">
        <v>861</v>
      </c>
      <c r="E3" s="28">
        <v>1</v>
      </c>
    </row>
    <row r="4" spans="1:5" ht="15" x14ac:dyDescent="0.2">
      <c r="A4" s="25" t="s">
        <v>863</v>
      </c>
      <c r="B4" s="26" t="s">
        <v>864</v>
      </c>
      <c r="C4" s="27"/>
      <c r="D4" s="25" t="s">
        <v>865</v>
      </c>
      <c r="E4" s="28">
        <v>1</v>
      </c>
    </row>
    <row r="5" spans="1:5" ht="15" x14ac:dyDescent="0.2">
      <c r="A5" s="25" t="s">
        <v>866</v>
      </c>
      <c r="B5" s="26" t="s">
        <v>864</v>
      </c>
      <c r="C5" s="27"/>
      <c r="D5" s="25" t="s">
        <v>865</v>
      </c>
      <c r="E5" s="28">
        <v>1</v>
      </c>
    </row>
    <row r="6" spans="1:5" ht="15" x14ac:dyDescent="0.2">
      <c r="A6" s="25" t="s">
        <v>867</v>
      </c>
      <c r="B6" s="26" t="s">
        <v>864</v>
      </c>
      <c r="C6" s="27"/>
      <c r="D6" s="25" t="s">
        <v>865</v>
      </c>
      <c r="E6" s="28">
        <v>1</v>
      </c>
    </row>
    <row r="7" spans="1:5" ht="15" x14ac:dyDescent="0.2">
      <c r="A7" s="25" t="s">
        <v>868</v>
      </c>
      <c r="B7" s="26" t="s">
        <v>864</v>
      </c>
      <c r="C7" s="27"/>
      <c r="D7" s="25" t="s">
        <v>865</v>
      </c>
      <c r="E7" s="28">
        <v>1</v>
      </c>
    </row>
    <row r="8" spans="1:5" ht="15" x14ac:dyDescent="0.2">
      <c r="A8" s="25" t="s">
        <v>869</v>
      </c>
      <c r="B8" s="26" t="s">
        <v>864</v>
      </c>
      <c r="C8" s="27"/>
      <c r="D8" s="25" t="s">
        <v>865</v>
      </c>
      <c r="E8" s="28">
        <v>1</v>
      </c>
    </row>
    <row r="9" spans="1:5" ht="15" x14ac:dyDescent="0.2">
      <c r="A9" s="25" t="s">
        <v>870</v>
      </c>
      <c r="B9" s="26" t="s">
        <v>864</v>
      </c>
      <c r="C9" s="27"/>
      <c r="D9" s="25" t="s">
        <v>865</v>
      </c>
      <c r="E9" s="28">
        <v>1</v>
      </c>
    </row>
    <row r="10" spans="1:5" ht="15" x14ac:dyDescent="0.2">
      <c r="A10" s="25" t="s">
        <v>871</v>
      </c>
      <c r="B10" s="26" t="s">
        <v>864</v>
      </c>
      <c r="C10" s="27"/>
      <c r="D10" s="25" t="s">
        <v>865</v>
      </c>
      <c r="E10" s="28">
        <v>1</v>
      </c>
    </row>
    <row r="11" spans="1:5" ht="15" x14ac:dyDescent="0.2">
      <c r="A11" s="25" t="s">
        <v>872</v>
      </c>
      <c r="B11" s="26" t="s">
        <v>864</v>
      </c>
      <c r="C11" s="27"/>
      <c r="D11" s="25" t="s">
        <v>865</v>
      </c>
      <c r="E11" s="28">
        <v>1</v>
      </c>
    </row>
    <row r="12" spans="1:5" ht="15" x14ac:dyDescent="0.2">
      <c r="A12" s="25" t="s">
        <v>873</v>
      </c>
      <c r="B12" s="26" t="s">
        <v>864</v>
      </c>
      <c r="C12" s="27"/>
      <c r="D12" s="25" t="s">
        <v>865</v>
      </c>
      <c r="E12" s="28">
        <v>1</v>
      </c>
    </row>
    <row r="13" spans="1:5" ht="15" x14ac:dyDescent="0.2">
      <c r="A13" s="25" t="s">
        <v>874</v>
      </c>
      <c r="B13" s="26" t="s">
        <v>864</v>
      </c>
      <c r="C13" s="27"/>
      <c r="D13" s="25" t="s">
        <v>865</v>
      </c>
      <c r="E13" s="28">
        <v>1</v>
      </c>
    </row>
    <row r="14" spans="1:5" ht="15" x14ac:dyDescent="0.2">
      <c r="A14" s="25" t="s">
        <v>875</v>
      </c>
      <c r="B14" s="26" t="s">
        <v>876</v>
      </c>
      <c r="C14" s="29"/>
      <c r="D14" s="25" t="s">
        <v>865</v>
      </c>
      <c r="E14" s="28">
        <v>1</v>
      </c>
    </row>
    <row r="15" spans="1:5" ht="15" x14ac:dyDescent="0.2">
      <c r="A15" s="25" t="s">
        <v>877</v>
      </c>
      <c r="B15" s="26" t="s">
        <v>876</v>
      </c>
      <c r="C15" s="29"/>
      <c r="D15" s="25" t="s">
        <v>865</v>
      </c>
      <c r="E15" s="28">
        <v>1</v>
      </c>
    </row>
    <row r="16" spans="1:5" ht="15" x14ac:dyDescent="0.2">
      <c r="A16" s="25" t="s">
        <v>878</v>
      </c>
      <c r="B16" s="26" t="s">
        <v>876</v>
      </c>
      <c r="C16" s="29"/>
      <c r="D16" s="25" t="s">
        <v>865</v>
      </c>
      <c r="E16" s="28">
        <v>1</v>
      </c>
    </row>
    <row r="17" spans="1:5" ht="15" x14ac:dyDescent="0.2">
      <c r="A17" s="25" t="s">
        <v>879</v>
      </c>
      <c r="B17" s="26" t="s">
        <v>876</v>
      </c>
      <c r="C17" s="29"/>
      <c r="D17" s="25" t="s">
        <v>865</v>
      </c>
      <c r="E17" s="28">
        <v>1</v>
      </c>
    </row>
    <row r="18" spans="1:5" ht="15" x14ac:dyDescent="0.2">
      <c r="A18" s="25" t="s">
        <v>880</v>
      </c>
      <c r="B18" s="26" t="s">
        <v>876</v>
      </c>
      <c r="C18" s="29"/>
      <c r="D18" s="25" t="s">
        <v>865</v>
      </c>
      <c r="E18" s="28">
        <v>1</v>
      </c>
    </row>
    <row r="19" spans="1:5" ht="15" x14ac:dyDescent="0.2">
      <c r="A19" s="25" t="s">
        <v>881</v>
      </c>
      <c r="B19" s="26" t="s">
        <v>876</v>
      </c>
      <c r="C19" s="29"/>
      <c r="D19" s="25" t="s">
        <v>865</v>
      </c>
      <c r="E19" s="28">
        <v>1</v>
      </c>
    </row>
    <row r="20" spans="1:5" ht="15" x14ac:dyDescent="0.2">
      <c r="A20" s="25" t="s">
        <v>882</v>
      </c>
      <c r="B20" s="26" t="s">
        <v>876</v>
      </c>
      <c r="C20" s="29"/>
      <c r="D20" s="25" t="s">
        <v>865</v>
      </c>
      <c r="E20" s="28">
        <v>1</v>
      </c>
    </row>
    <row r="21" spans="1:5" ht="15" x14ac:dyDescent="0.2">
      <c r="A21" s="25" t="s">
        <v>883</v>
      </c>
      <c r="B21" s="26" t="s">
        <v>876</v>
      </c>
      <c r="C21" s="29"/>
      <c r="D21" s="25" t="s">
        <v>865</v>
      </c>
      <c r="E21" s="28">
        <v>1</v>
      </c>
    </row>
    <row r="22" spans="1:5" ht="15" x14ac:dyDescent="0.2">
      <c r="A22" s="25" t="s">
        <v>884</v>
      </c>
      <c r="B22" s="26" t="s">
        <v>885</v>
      </c>
      <c r="C22" s="27"/>
      <c r="D22" s="25" t="s">
        <v>865</v>
      </c>
      <c r="E22" s="28">
        <v>1</v>
      </c>
    </row>
    <row r="23" spans="1:5" ht="15" x14ac:dyDescent="0.2">
      <c r="A23" s="25" t="s">
        <v>886</v>
      </c>
      <c r="B23" s="26" t="s">
        <v>885</v>
      </c>
      <c r="C23" s="27"/>
      <c r="D23" s="25" t="s">
        <v>865</v>
      </c>
      <c r="E23" s="28">
        <v>1</v>
      </c>
    </row>
    <row r="24" spans="1:5" ht="15" x14ac:dyDescent="0.2">
      <c r="A24" s="25" t="s">
        <v>887</v>
      </c>
      <c r="B24" s="26" t="s">
        <v>885</v>
      </c>
      <c r="C24" s="27"/>
      <c r="D24" s="25" t="s">
        <v>865</v>
      </c>
      <c r="E24" s="28">
        <v>1</v>
      </c>
    </row>
    <row r="25" spans="1:5" ht="15" x14ac:dyDescent="0.2">
      <c r="A25" s="25" t="s">
        <v>888</v>
      </c>
      <c r="B25" s="26" t="s">
        <v>885</v>
      </c>
      <c r="C25" s="27"/>
      <c r="D25" s="25" t="s">
        <v>865</v>
      </c>
      <c r="E25" s="28">
        <v>1</v>
      </c>
    </row>
    <row r="26" spans="1:5" ht="15" x14ac:dyDescent="0.2">
      <c r="A26" s="25" t="s">
        <v>889</v>
      </c>
      <c r="B26" s="26" t="s">
        <v>885</v>
      </c>
      <c r="C26" s="27"/>
      <c r="D26" s="25" t="s">
        <v>865</v>
      </c>
      <c r="E26" s="28">
        <v>1</v>
      </c>
    </row>
    <row r="27" spans="1:5" ht="15" x14ac:dyDescent="0.2">
      <c r="A27" s="25" t="s">
        <v>890</v>
      </c>
      <c r="B27" s="26" t="s">
        <v>885</v>
      </c>
      <c r="C27" s="27"/>
      <c r="D27" s="25" t="s">
        <v>865</v>
      </c>
      <c r="E27" s="28">
        <v>1</v>
      </c>
    </row>
    <row r="28" spans="1:5" ht="15" x14ac:dyDescent="0.2">
      <c r="A28" s="25" t="s">
        <v>891</v>
      </c>
      <c r="B28" s="26" t="s">
        <v>885</v>
      </c>
      <c r="C28" s="27"/>
      <c r="D28" s="25" t="s">
        <v>865</v>
      </c>
      <c r="E28" s="28">
        <v>1</v>
      </c>
    </row>
    <row r="29" spans="1:5" ht="15" x14ac:dyDescent="0.2">
      <c r="A29" s="25" t="s">
        <v>892</v>
      </c>
      <c r="B29" s="26" t="s">
        <v>885</v>
      </c>
      <c r="C29" s="27"/>
      <c r="D29" s="25" t="s">
        <v>865</v>
      </c>
      <c r="E29" s="28">
        <v>1</v>
      </c>
    </row>
    <row r="30" spans="1:5" ht="15" x14ac:dyDescent="0.2">
      <c r="A30" s="25" t="s">
        <v>893</v>
      </c>
      <c r="B30" s="26" t="s">
        <v>885</v>
      </c>
      <c r="C30" s="27"/>
      <c r="D30" s="25" t="s">
        <v>865</v>
      </c>
      <c r="E30" s="28">
        <v>1</v>
      </c>
    </row>
    <row r="31" spans="1:5" ht="15" x14ac:dyDescent="0.2">
      <c r="A31" s="25" t="s">
        <v>894</v>
      </c>
      <c r="B31" s="26" t="s">
        <v>885</v>
      </c>
      <c r="C31" s="27"/>
      <c r="D31" s="25" t="s">
        <v>865</v>
      </c>
      <c r="E31" s="28">
        <v>1</v>
      </c>
    </row>
    <row r="32" spans="1:5" ht="15" x14ac:dyDescent="0.2">
      <c r="A32" s="25" t="s">
        <v>895</v>
      </c>
      <c r="B32" s="26" t="s">
        <v>885</v>
      </c>
      <c r="C32" s="27"/>
      <c r="D32" s="25" t="s">
        <v>865</v>
      </c>
      <c r="E32" s="28">
        <v>1</v>
      </c>
    </row>
    <row r="33" spans="1:5" ht="15" x14ac:dyDescent="0.2">
      <c r="A33" s="25" t="s">
        <v>896</v>
      </c>
      <c r="B33" s="26" t="s">
        <v>885</v>
      </c>
      <c r="C33" s="27"/>
      <c r="D33" s="25" t="s">
        <v>865</v>
      </c>
      <c r="E33" s="28">
        <v>1</v>
      </c>
    </row>
    <row r="34" spans="1:5" ht="15" x14ac:dyDescent="0.2">
      <c r="A34" s="25" t="s">
        <v>897</v>
      </c>
      <c r="B34" s="26" t="s">
        <v>885</v>
      </c>
      <c r="C34" s="27"/>
      <c r="D34" s="25" t="s">
        <v>865</v>
      </c>
      <c r="E34" s="28">
        <v>1</v>
      </c>
    </row>
    <row r="35" spans="1:5" ht="15" x14ac:dyDescent="0.2">
      <c r="A35" s="25" t="s">
        <v>898</v>
      </c>
      <c r="B35" s="26" t="s">
        <v>885</v>
      </c>
      <c r="C35" s="27"/>
      <c r="D35" s="25" t="s">
        <v>865</v>
      </c>
      <c r="E35" s="28">
        <v>1</v>
      </c>
    </row>
    <row r="36" spans="1:5" ht="15" x14ac:dyDescent="0.2">
      <c r="A36" s="25" t="s">
        <v>899</v>
      </c>
      <c r="B36" s="26" t="s">
        <v>885</v>
      </c>
      <c r="C36" s="27"/>
      <c r="D36" s="25" t="s">
        <v>865</v>
      </c>
      <c r="E36" s="28">
        <v>1</v>
      </c>
    </row>
    <row r="37" spans="1:5" ht="15" x14ac:dyDescent="0.2">
      <c r="A37" s="25" t="s">
        <v>900</v>
      </c>
      <c r="B37" s="26" t="s">
        <v>885</v>
      </c>
      <c r="C37" s="27"/>
      <c r="D37" s="25" t="s">
        <v>865</v>
      </c>
      <c r="E37" s="28">
        <v>1</v>
      </c>
    </row>
    <row r="38" spans="1:5" ht="15" x14ac:dyDescent="0.2">
      <c r="A38" s="25" t="s">
        <v>901</v>
      </c>
      <c r="B38" s="26" t="s">
        <v>885</v>
      </c>
      <c r="C38" s="27"/>
      <c r="D38" s="25" t="s">
        <v>865</v>
      </c>
      <c r="E38" s="28">
        <v>1</v>
      </c>
    </row>
    <row r="39" spans="1:5" ht="15" x14ac:dyDescent="0.2">
      <c r="A39" s="25" t="s">
        <v>902</v>
      </c>
      <c r="B39" s="26" t="s">
        <v>885</v>
      </c>
      <c r="C39" s="27"/>
      <c r="D39" s="25" t="s">
        <v>865</v>
      </c>
      <c r="E39" s="28">
        <v>1</v>
      </c>
    </row>
    <row r="40" spans="1:5" ht="15" x14ac:dyDescent="0.2">
      <c r="A40" s="25" t="s">
        <v>903</v>
      </c>
      <c r="B40" s="26" t="s">
        <v>885</v>
      </c>
      <c r="C40" s="27"/>
      <c r="D40" s="25" t="s">
        <v>865</v>
      </c>
      <c r="E40" s="28">
        <v>1</v>
      </c>
    </row>
    <row r="41" spans="1:5" ht="15" x14ac:dyDescent="0.2">
      <c r="A41" s="25" t="s">
        <v>904</v>
      </c>
      <c r="B41" s="26" t="s">
        <v>905</v>
      </c>
      <c r="C41" s="29"/>
      <c r="D41" s="25" t="s">
        <v>865</v>
      </c>
      <c r="E41" s="28">
        <v>1</v>
      </c>
    </row>
    <row r="42" spans="1:5" ht="15" x14ac:dyDescent="0.2">
      <c r="A42" s="25" t="s">
        <v>906</v>
      </c>
      <c r="B42" s="26" t="s">
        <v>905</v>
      </c>
      <c r="C42" s="27"/>
      <c r="D42" s="25" t="s">
        <v>865</v>
      </c>
      <c r="E42" s="28">
        <v>1</v>
      </c>
    </row>
    <row r="43" spans="1:5" ht="15" x14ac:dyDescent="0.2">
      <c r="A43" s="25" t="s">
        <v>907</v>
      </c>
      <c r="B43" s="26" t="s">
        <v>905</v>
      </c>
      <c r="C43" s="29"/>
      <c r="D43" s="25" t="s">
        <v>865</v>
      </c>
      <c r="E43" s="28">
        <v>1</v>
      </c>
    </row>
    <row r="44" spans="1:5" ht="15" x14ac:dyDescent="0.2">
      <c r="A44" s="25" t="s">
        <v>908</v>
      </c>
      <c r="B44" s="26" t="s">
        <v>905</v>
      </c>
      <c r="C44" s="27"/>
      <c r="D44" s="25" t="s">
        <v>865</v>
      </c>
      <c r="E44" s="28">
        <v>1</v>
      </c>
    </row>
    <row r="45" spans="1:5" ht="15" x14ac:dyDescent="0.2">
      <c r="A45" s="25" t="s">
        <v>909</v>
      </c>
      <c r="B45" s="26" t="s">
        <v>905</v>
      </c>
      <c r="C45" s="27"/>
      <c r="D45" s="25" t="s">
        <v>865</v>
      </c>
      <c r="E45" s="28">
        <v>1</v>
      </c>
    </row>
    <row r="46" spans="1:5" ht="15" x14ac:dyDescent="0.2">
      <c r="A46" s="25" t="s">
        <v>910</v>
      </c>
      <c r="B46" s="26" t="s">
        <v>905</v>
      </c>
      <c r="C46" s="29"/>
      <c r="D46" s="25" t="s">
        <v>865</v>
      </c>
      <c r="E46" s="28">
        <v>1</v>
      </c>
    </row>
    <row r="47" spans="1:5" ht="15" x14ac:dyDescent="0.2">
      <c r="A47" s="25" t="s">
        <v>911</v>
      </c>
      <c r="B47" s="26" t="s">
        <v>905</v>
      </c>
      <c r="C47" s="27"/>
      <c r="D47" s="25" t="s">
        <v>865</v>
      </c>
      <c r="E47" s="28">
        <v>1</v>
      </c>
    </row>
    <row r="48" spans="1:5" ht="15" x14ac:dyDescent="0.2">
      <c r="A48" s="25" t="s">
        <v>912</v>
      </c>
      <c r="B48" s="26" t="s">
        <v>905</v>
      </c>
      <c r="C48" s="27"/>
      <c r="D48" s="25" t="s">
        <v>865</v>
      </c>
      <c r="E48" s="28">
        <v>1</v>
      </c>
    </row>
    <row r="49" spans="1:5" ht="15" x14ac:dyDescent="0.2">
      <c r="A49" s="25" t="s">
        <v>913</v>
      </c>
      <c r="B49" s="26" t="s">
        <v>905</v>
      </c>
      <c r="C49" s="29"/>
      <c r="D49" s="25" t="s">
        <v>865</v>
      </c>
      <c r="E49" s="28">
        <v>1</v>
      </c>
    </row>
    <row r="50" spans="1:5" ht="15" x14ac:dyDescent="0.2">
      <c r="A50" s="25" t="s">
        <v>914</v>
      </c>
      <c r="B50" s="26" t="s">
        <v>905</v>
      </c>
      <c r="C50" s="29"/>
      <c r="D50" s="25" t="s">
        <v>865</v>
      </c>
      <c r="E50" s="28">
        <v>1</v>
      </c>
    </row>
    <row r="51" spans="1:5" ht="15" x14ac:dyDescent="0.2">
      <c r="A51" s="25" t="s">
        <v>915</v>
      </c>
      <c r="B51" s="26" t="s">
        <v>905</v>
      </c>
      <c r="C51" s="29"/>
      <c r="D51" s="25" t="s">
        <v>865</v>
      </c>
      <c r="E51" s="28">
        <v>1</v>
      </c>
    </row>
    <row r="52" spans="1:5" ht="15" x14ac:dyDescent="0.2">
      <c r="A52" s="25" t="s">
        <v>916</v>
      </c>
      <c r="B52" s="26" t="s">
        <v>905</v>
      </c>
      <c r="C52" s="27"/>
      <c r="D52" s="25" t="s">
        <v>865</v>
      </c>
      <c r="E52" s="28">
        <v>1</v>
      </c>
    </row>
    <row r="53" spans="1:5" ht="15" x14ac:dyDescent="0.2">
      <c r="A53" s="25" t="s">
        <v>917</v>
      </c>
      <c r="B53" s="26" t="s">
        <v>905</v>
      </c>
      <c r="C53" s="27"/>
      <c r="D53" s="25" t="s">
        <v>865</v>
      </c>
      <c r="E53" s="28">
        <v>1</v>
      </c>
    </row>
    <row r="54" spans="1:5" ht="15" x14ac:dyDescent="0.2">
      <c r="A54" s="25" t="s">
        <v>918</v>
      </c>
      <c r="B54" s="26" t="s">
        <v>905</v>
      </c>
      <c r="C54" s="27"/>
      <c r="D54" s="25" t="s">
        <v>865</v>
      </c>
      <c r="E54" s="28">
        <v>1</v>
      </c>
    </row>
    <row r="55" spans="1:5" ht="15" x14ac:dyDescent="0.2">
      <c r="A55" s="25" t="s">
        <v>919</v>
      </c>
      <c r="B55" s="26" t="s">
        <v>905</v>
      </c>
      <c r="C55" s="27"/>
      <c r="D55" s="25" t="s">
        <v>865</v>
      </c>
      <c r="E55" s="28">
        <v>1</v>
      </c>
    </row>
    <row r="56" spans="1:5" ht="15" x14ac:dyDescent="0.2">
      <c r="A56" s="25" t="s">
        <v>920</v>
      </c>
      <c r="B56" s="26" t="s">
        <v>905</v>
      </c>
      <c r="C56" s="27"/>
      <c r="D56" s="25" t="s">
        <v>865</v>
      </c>
      <c r="E56" s="28">
        <v>1</v>
      </c>
    </row>
    <row r="57" spans="1:5" ht="15" x14ac:dyDescent="0.2">
      <c r="A57" s="25" t="s">
        <v>921</v>
      </c>
      <c r="B57" s="26" t="s">
        <v>905</v>
      </c>
      <c r="C57" s="29"/>
      <c r="D57" s="25" t="s">
        <v>865</v>
      </c>
      <c r="E57" s="28">
        <v>1</v>
      </c>
    </row>
    <row r="58" spans="1:5" ht="15" x14ac:dyDescent="0.2">
      <c r="A58" s="25" t="s">
        <v>922</v>
      </c>
      <c r="B58" s="26" t="s">
        <v>905</v>
      </c>
      <c r="C58" s="27"/>
      <c r="D58" s="25" t="s">
        <v>865</v>
      </c>
      <c r="E58" s="28">
        <v>1</v>
      </c>
    </row>
    <row r="59" spans="1:5" ht="15" x14ac:dyDescent="0.2">
      <c r="A59" s="25" t="s">
        <v>923</v>
      </c>
      <c r="B59" s="26" t="s">
        <v>905</v>
      </c>
      <c r="C59" s="27"/>
      <c r="D59" s="25" t="s">
        <v>865</v>
      </c>
      <c r="E59" s="28">
        <v>1</v>
      </c>
    </row>
    <row r="60" spans="1:5" ht="15" x14ac:dyDescent="0.2">
      <c r="A60" s="25" t="s">
        <v>924</v>
      </c>
      <c r="B60" s="26" t="s">
        <v>905</v>
      </c>
      <c r="C60" s="29"/>
      <c r="D60" s="25" t="s">
        <v>865</v>
      </c>
      <c r="E60" s="28">
        <v>1</v>
      </c>
    </row>
    <row r="61" spans="1:5" ht="15" x14ac:dyDescent="0.2">
      <c r="A61" s="25" t="s">
        <v>925</v>
      </c>
      <c r="B61" s="26" t="s">
        <v>926</v>
      </c>
      <c r="C61" s="29"/>
      <c r="D61" s="25" t="s">
        <v>865</v>
      </c>
      <c r="E61" s="28">
        <v>1</v>
      </c>
    </row>
    <row r="62" spans="1:5" ht="15" x14ac:dyDescent="0.2">
      <c r="A62" s="25" t="s">
        <v>927</v>
      </c>
      <c r="B62" s="26" t="s">
        <v>926</v>
      </c>
      <c r="C62" s="29"/>
      <c r="D62" s="25" t="s">
        <v>865</v>
      </c>
      <c r="E62" s="28">
        <v>1</v>
      </c>
    </row>
    <row r="63" spans="1:5" ht="15" x14ac:dyDescent="0.2">
      <c r="A63" s="25" t="s">
        <v>928</v>
      </c>
      <c r="B63" s="26" t="s">
        <v>926</v>
      </c>
      <c r="C63" s="29"/>
      <c r="D63" s="25" t="s">
        <v>865</v>
      </c>
      <c r="E63" s="28">
        <v>1</v>
      </c>
    </row>
    <row r="64" spans="1:5" ht="15" x14ac:dyDescent="0.2">
      <c r="A64" s="25" t="s">
        <v>929</v>
      </c>
      <c r="B64" s="26" t="s">
        <v>926</v>
      </c>
      <c r="C64" s="29"/>
      <c r="D64" s="25" t="s">
        <v>865</v>
      </c>
      <c r="E64" s="28">
        <v>1</v>
      </c>
    </row>
    <row r="65" spans="1:5" ht="15" x14ac:dyDescent="0.2">
      <c r="A65" s="25" t="s">
        <v>930</v>
      </c>
      <c r="B65" s="26" t="s">
        <v>926</v>
      </c>
      <c r="C65" s="29"/>
      <c r="D65" s="25" t="s">
        <v>865</v>
      </c>
      <c r="E65" s="28">
        <v>1</v>
      </c>
    </row>
    <row r="66" spans="1:5" ht="15" x14ac:dyDescent="0.2">
      <c r="A66" s="25" t="s">
        <v>931</v>
      </c>
      <c r="B66" s="26" t="s">
        <v>926</v>
      </c>
      <c r="C66" s="29"/>
      <c r="D66" s="25" t="s">
        <v>865</v>
      </c>
      <c r="E66" s="28">
        <v>1</v>
      </c>
    </row>
    <row r="67" spans="1:5" ht="15" x14ac:dyDescent="0.2">
      <c r="A67" s="25" t="s">
        <v>932</v>
      </c>
      <c r="B67" s="26" t="s">
        <v>926</v>
      </c>
      <c r="C67" s="29"/>
      <c r="D67" s="25" t="s">
        <v>865</v>
      </c>
      <c r="E67" s="28">
        <v>1</v>
      </c>
    </row>
    <row r="68" spans="1:5" ht="15" x14ac:dyDescent="0.2">
      <c r="A68" s="25" t="s">
        <v>933</v>
      </c>
      <c r="B68" s="26" t="s">
        <v>926</v>
      </c>
      <c r="C68" s="29"/>
      <c r="D68" s="25" t="s">
        <v>865</v>
      </c>
      <c r="E68" s="28">
        <v>1</v>
      </c>
    </row>
    <row r="69" spans="1:5" ht="15" x14ac:dyDescent="0.2">
      <c r="A69" s="25" t="s">
        <v>934</v>
      </c>
      <c r="B69" s="26" t="s">
        <v>926</v>
      </c>
      <c r="C69" s="29"/>
      <c r="D69" s="25" t="s">
        <v>865</v>
      </c>
      <c r="E69" s="28">
        <v>1</v>
      </c>
    </row>
    <row r="70" spans="1:5" ht="15" x14ac:dyDescent="0.2">
      <c r="A70" s="25" t="s">
        <v>935</v>
      </c>
      <c r="B70" s="26" t="s">
        <v>926</v>
      </c>
      <c r="C70" s="29"/>
      <c r="D70" s="25" t="s">
        <v>865</v>
      </c>
      <c r="E70" s="28">
        <v>1</v>
      </c>
    </row>
    <row r="71" spans="1:5" ht="15" x14ac:dyDescent="0.2">
      <c r="A71" s="25" t="s">
        <v>936</v>
      </c>
      <c r="B71" s="26" t="s">
        <v>926</v>
      </c>
      <c r="C71" s="29"/>
      <c r="D71" s="25" t="s">
        <v>865</v>
      </c>
      <c r="E71" s="28">
        <v>1</v>
      </c>
    </row>
    <row r="72" spans="1:5" ht="15" x14ac:dyDescent="0.2">
      <c r="A72" s="25" t="s">
        <v>937</v>
      </c>
      <c r="B72" s="26" t="s">
        <v>926</v>
      </c>
      <c r="C72" s="29"/>
      <c r="D72" s="25" t="s">
        <v>865</v>
      </c>
      <c r="E72" s="28">
        <v>1</v>
      </c>
    </row>
    <row r="73" spans="1:5" ht="15" x14ac:dyDescent="0.2">
      <c r="A73" s="25" t="s">
        <v>938</v>
      </c>
      <c r="B73" s="26" t="s">
        <v>926</v>
      </c>
      <c r="C73" s="29"/>
      <c r="D73" s="25" t="s">
        <v>865</v>
      </c>
      <c r="E73" s="28">
        <v>1</v>
      </c>
    </row>
    <row r="74" spans="1:5" ht="15" x14ac:dyDescent="0.2">
      <c r="A74" s="25" t="s">
        <v>939</v>
      </c>
      <c r="B74" s="26" t="s">
        <v>926</v>
      </c>
      <c r="C74" s="29"/>
      <c r="D74" s="25" t="s">
        <v>865</v>
      </c>
      <c r="E74" s="28">
        <v>1</v>
      </c>
    </row>
    <row r="75" spans="1:5" ht="15" x14ac:dyDescent="0.2">
      <c r="A75" s="25" t="s">
        <v>940</v>
      </c>
      <c r="B75" s="26" t="s">
        <v>926</v>
      </c>
      <c r="C75" s="29"/>
      <c r="D75" s="25" t="s">
        <v>865</v>
      </c>
      <c r="E75" s="28">
        <v>1</v>
      </c>
    </row>
    <row r="76" spans="1:5" ht="15" x14ac:dyDescent="0.2">
      <c r="A76" s="25" t="s">
        <v>941</v>
      </c>
      <c r="B76" s="26" t="s">
        <v>926</v>
      </c>
      <c r="C76" s="29"/>
      <c r="D76" s="25" t="s">
        <v>865</v>
      </c>
      <c r="E76" s="28">
        <v>1</v>
      </c>
    </row>
    <row r="77" spans="1:5" ht="15" x14ac:dyDescent="0.2">
      <c r="A77" s="25" t="s">
        <v>942</v>
      </c>
      <c r="B77" s="26" t="s">
        <v>926</v>
      </c>
      <c r="C77" s="29"/>
      <c r="D77" s="25" t="s">
        <v>865</v>
      </c>
      <c r="E77" s="28">
        <v>1</v>
      </c>
    </row>
    <row r="78" spans="1:5" ht="15" x14ac:dyDescent="0.2">
      <c r="A78" s="25" t="s">
        <v>943</v>
      </c>
      <c r="B78" s="26" t="s">
        <v>926</v>
      </c>
      <c r="C78" s="29"/>
      <c r="D78" s="25" t="s">
        <v>865</v>
      </c>
      <c r="E78" s="28">
        <v>1</v>
      </c>
    </row>
    <row r="79" spans="1:5" ht="15" x14ac:dyDescent="0.2">
      <c r="A79" s="25" t="s">
        <v>944</v>
      </c>
      <c r="B79" s="26" t="s">
        <v>926</v>
      </c>
      <c r="C79" s="29"/>
      <c r="D79" s="25" t="s">
        <v>865</v>
      </c>
      <c r="E79" s="28">
        <v>1</v>
      </c>
    </row>
    <row r="80" spans="1:5" ht="15" x14ac:dyDescent="0.2">
      <c r="A80" s="25" t="s">
        <v>945</v>
      </c>
      <c r="B80" s="26" t="s">
        <v>926</v>
      </c>
      <c r="C80" s="29"/>
      <c r="D80" s="25" t="s">
        <v>865</v>
      </c>
      <c r="E80" s="28">
        <v>1</v>
      </c>
    </row>
    <row r="81" spans="1:5" ht="15" x14ac:dyDescent="0.2">
      <c r="A81" s="25" t="s">
        <v>946</v>
      </c>
      <c r="B81" s="26" t="s">
        <v>926</v>
      </c>
      <c r="C81" s="29"/>
      <c r="D81" s="25" t="s">
        <v>865</v>
      </c>
      <c r="E81" s="28">
        <v>1</v>
      </c>
    </row>
    <row r="82" spans="1:5" ht="15" x14ac:dyDescent="0.2">
      <c r="A82" s="25" t="s">
        <v>947</v>
      </c>
      <c r="B82" s="26" t="s">
        <v>926</v>
      </c>
      <c r="C82" s="29"/>
      <c r="D82" s="25" t="s">
        <v>865</v>
      </c>
      <c r="E82" s="28">
        <v>1</v>
      </c>
    </row>
    <row r="83" spans="1:5" ht="15" x14ac:dyDescent="0.2">
      <c r="A83" s="25" t="s">
        <v>948</v>
      </c>
      <c r="B83" s="26" t="s">
        <v>926</v>
      </c>
      <c r="C83" s="29"/>
      <c r="D83" s="25" t="s">
        <v>865</v>
      </c>
      <c r="E83" s="28">
        <v>1</v>
      </c>
    </row>
    <row r="84" spans="1:5" ht="15" x14ac:dyDescent="0.2">
      <c r="A84" s="25" t="s">
        <v>949</v>
      </c>
      <c r="B84" s="26" t="s">
        <v>926</v>
      </c>
      <c r="C84" s="29"/>
      <c r="D84" s="25" t="s">
        <v>865</v>
      </c>
      <c r="E84" s="28">
        <v>1</v>
      </c>
    </row>
    <row r="85" spans="1:5" ht="15" x14ac:dyDescent="0.2">
      <c r="A85" s="25" t="s">
        <v>950</v>
      </c>
      <c r="B85" s="26" t="s">
        <v>926</v>
      </c>
      <c r="C85" s="29"/>
      <c r="D85" s="25" t="s">
        <v>865</v>
      </c>
      <c r="E85" s="28">
        <v>1</v>
      </c>
    </row>
    <row r="86" spans="1:5" ht="15" x14ac:dyDescent="0.2">
      <c r="A86" s="25" t="s">
        <v>951</v>
      </c>
      <c r="B86" s="26" t="s">
        <v>926</v>
      </c>
      <c r="C86" s="29"/>
      <c r="D86" s="25" t="s">
        <v>865</v>
      </c>
      <c r="E86" s="28">
        <v>1</v>
      </c>
    </row>
    <row r="87" spans="1:5" ht="15" x14ac:dyDescent="0.2">
      <c r="A87" s="25" t="s">
        <v>952</v>
      </c>
      <c r="B87" s="26" t="s">
        <v>926</v>
      </c>
      <c r="C87" s="29"/>
      <c r="D87" s="25" t="s">
        <v>865</v>
      </c>
      <c r="E87" s="28">
        <v>1</v>
      </c>
    </row>
    <row r="88" spans="1:5" ht="15" x14ac:dyDescent="0.2">
      <c r="A88" s="25" t="s">
        <v>953</v>
      </c>
      <c r="B88" s="26" t="s">
        <v>926</v>
      </c>
      <c r="C88" s="29"/>
      <c r="D88" s="25" t="s">
        <v>865</v>
      </c>
      <c r="E88" s="28">
        <v>1</v>
      </c>
    </row>
    <row r="89" spans="1:5" ht="15" x14ac:dyDescent="0.2">
      <c r="A89" s="25" t="s">
        <v>954</v>
      </c>
      <c r="B89" s="26" t="s">
        <v>926</v>
      </c>
      <c r="C89" s="29"/>
      <c r="D89" s="25" t="s">
        <v>865</v>
      </c>
      <c r="E89" s="28">
        <v>1</v>
      </c>
    </row>
    <row r="90" spans="1:5" ht="15" x14ac:dyDescent="0.2">
      <c r="A90" s="25" t="s">
        <v>955</v>
      </c>
      <c r="B90" s="26" t="s">
        <v>926</v>
      </c>
      <c r="C90" s="29"/>
      <c r="D90" s="25" t="s">
        <v>865</v>
      </c>
      <c r="E90" s="28">
        <v>1</v>
      </c>
    </row>
    <row r="91" spans="1:5" ht="15" x14ac:dyDescent="0.2">
      <c r="A91" s="25" t="s">
        <v>956</v>
      </c>
      <c r="B91" s="26" t="s">
        <v>957</v>
      </c>
      <c r="C91" s="27"/>
      <c r="D91" s="25" t="s">
        <v>865</v>
      </c>
      <c r="E91" s="28">
        <v>1</v>
      </c>
    </row>
    <row r="92" spans="1:5" ht="15" x14ac:dyDescent="0.2">
      <c r="A92" s="25" t="s">
        <v>958</v>
      </c>
      <c r="B92" s="26" t="s">
        <v>957</v>
      </c>
      <c r="C92" s="27"/>
      <c r="D92" s="25" t="s">
        <v>865</v>
      </c>
      <c r="E92" s="28">
        <v>1</v>
      </c>
    </row>
    <row r="93" spans="1:5" ht="15" x14ac:dyDescent="0.2">
      <c r="A93" s="25" t="s">
        <v>959</v>
      </c>
      <c r="B93" s="26" t="s">
        <v>957</v>
      </c>
      <c r="C93" s="27"/>
      <c r="D93" s="25" t="s">
        <v>865</v>
      </c>
      <c r="E93" s="28">
        <v>1</v>
      </c>
    </row>
    <row r="94" spans="1:5" ht="15" x14ac:dyDescent="0.2">
      <c r="A94" s="25" t="s">
        <v>960</v>
      </c>
      <c r="B94" s="26" t="s">
        <v>957</v>
      </c>
      <c r="C94" s="27"/>
      <c r="D94" s="25" t="s">
        <v>865</v>
      </c>
      <c r="E94" s="28">
        <v>1</v>
      </c>
    </row>
    <row r="95" spans="1:5" ht="15" x14ac:dyDescent="0.2">
      <c r="A95" s="25" t="s">
        <v>961</v>
      </c>
      <c r="B95" s="26" t="s">
        <v>957</v>
      </c>
      <c r="C95" s="27"/>
      <c r="D95" s="25" t="s">
        <v>865</v>
      </c>
      <c r="E95" s="28">
        <v>1</v>
      </c>
    </row>
    <row r="96" spans="1:5" ht="15" x14ac:dyDescent="0.2">
      <c r="A96" s="25" t="s">
        <v>962</v>
      </c>
      <c r="B96" s="26" t="s">
        <v>957</v>
      </c>
      <c r="C96" s="29"/>
      <c r="D96" s="25" t="s">
        <v>865</v>
      </c>
      <c r="E96" s="28">
        <v>1</v>
      </c>
    </row>
    <row r="97" spans="1:5" ht="15" x14ac:dyDescent="0.2">
      <c r="A97" s="25" t="s">
        <v>963</v>
      </c>
      <c r="B97" s="26" t="s">
        <v>957</v>
      </c>
      <c r="C97" s="29"/>
      <c r="D97" s="25" t="s">
        <v>865</v>
      </c>
      <c r="E97" s="28">
        <v>1</v>
      </c>
    </row>
    <row r="98" spans="1:5" ht="15" x14ac:dyDescent="0.2">
      <c r="A98" s="25" t="s">
        <v>964</v>
      </c>
      <c r="B98" s="26" t="s">
        <v>957</v>
      </c>
      <c r="C98" s="29"/>
      <c r="D98" s="25" t="s">
        <v>865</v>
      </c>
      <c r="E98" s="28">
        <v>1</v>
      </c>
    </row>
    <row r="99" spans="1:5" ht="15" x14ac:dyDescent="0.2">
      <c r="A99" s="25" t="s">
        <v>965</v>
      </c>
      <c r="B99" s="26" t="s">
        <v>957</v>
      </c>
      <c r="C99" s="29"/>
      <c r="D99" s="25" t="s">
        <v>865</v>
      </c>
      <c r="E99" s="28">
        <v>1</v>
      </c>
    </row>
    <row r="100" spans="1:5" ht="15" x14ac:dyDescent="0.2">
      <c r="A100" s="25" t="s">
        <v>966</v>
      </c>
      <c r="B100" s="26" t="s">
        <v>957</v>
      </c>
      <c r="C100" s="29"/>
      <c r="D100" s="25" t="s">
        <v>865</v>
      </c>
      <c r="E100" s="28">
        <v>1</v>
      </c>
    </row>
    <row r="101" spans="1:5" ht="15" x14ac:dyDescent="0.2">
      <c r="A101" s="25" t="s">
        <v>967</v>
      </c>
      <c r="B101" s="26" t="s">
        <v>957</v>
      </c>
      <c r="C101" s="29"/>
      <c r="D101" s="25" t="s">
        <v>865</v>
      </c>
      <c r="E101" s="28">
        <v>1</v>
      </c>
    </row>
    <row r="102" spans="1:5" ht="15" x14ac:dyDescent="0.2">
      <c r="A102" s="25" t="s">
        <v>968</v>
      </c>
      <c r="B102" s="26" t="s">
        <v>957</v>
      </c>
      <c r="C102" s="29"/>
      <c r="D102" s="25" t="s">
        <v>865</v>
      </c>
      <c r="E102" s="28">
        <v>1</v>
      </c>
    </row>
    <row r="103" spans="1:5" ht="15" x14ac:dyDescent="0.2">
      <c r="A103" s="25" t="s">
        <v>969</v>
      </c>
      <c r="B103" s="26" t="s">
        <v>957</v>
      </c>
      <c r="C103" s="29"/>
      <c r="D103" s="25" t="s">
        <v>865</v>
      </c>
      <c r="E103" s="28">
        <v>1</v>
      </c>
    </row>
    <row r="104" spans="1:5" ht="15" x14ac:dyDescent="0.2">
      <c r="A104" s="25" t="s">
        <v>970</v>
      </c>
      <c r="B104" s="26" t="s">
        <v>957</v>
      </c>
      <c r="C104" s="29"/>
      <c r="D104" s="25" t="s">
        <v>865</v>
      </c>
      <c r="E104" s="28">
        <v>1</v>
      </c>
    </row>
    <row r="105" spans="1:5" ht="15" x14ac:dyDescent="0.2">
      <c r="A105" s="25" t="s">
        <v>971</v>
      </c>
      <c r="B105" s="26" t="s">
        <v>957</v>
      </c>
      <c r="C105" s="29"/>
      <c r="D105" s="25" t="s">
        <v>865</v>
      </c>
      <c r="E105" s="28">
        <v>1</v>
      </c>
    </row>
    <row r="106" spans="1:5" ht="15" x14ac:dyDescent="0.2">
      <c r="A106" s="25" t="s">
        <v>972</v>
      </c>
      <c r="B106" s="26" t="s">
        <v>957</v>
      </c>
      <c r="C106" s="29"/>
      <c r="D106" s="25" t="s">
        <v>865</v>
      </c>
      <c r="E106" s="28">
        <v>1</v>
      </c>
    </row>
    <row r="107" spans="1:5" ht="15" x14ac:dyDescent="0.2">
      <c r="A107" s="25" t="s">
        <v>973</v>
      </c>
      <c r="B107" s="26" t="s">
        <v>974</v>
      </c>
      <c r="C107" s="27"/>
      <c r="D107" s="25" t="s">
        <v>865</v>
      </c>
      <c r="E107" s="28">
        <v>1</v>
      </c>
    </row>
    <row r="108" spans="1:5" ht="15" x14ac:dyDescent="0.2">
      <c r="A108" s="25" t="s">
        <v>975</v>
      </c>
      <c r="B108" s="26" t="s">
        <v>974</v>
      </c>
      <c r="C108" s="27"/>
      <c r="D108" s="25" t="s">
        <v>865</v>
      </c>
      <c r="E108" s="28">
        <v>1</v>
      </c>
    </row>
    <row r="109" spans="1:5" ht="15" x14ac:dyDescent="0.2">
      <c r="A109" s="25" t="s">
        <v>976</v>
      </c>
      <c r="B109" s="26" t="s">
        <v>974</v>
      </c>
      <c r="C109" s="27"/>
      <c r="D109" s="25" t="s">
        <v>865</v>
      </c>
      <c r="E109" s="28">
        <v>1</v>
      </c>
    </row>
    <row r="110" spans="1:5" ht="15" x14ac:dyDescent="0.2">
      <c r="A110" s="25" t="s">
        <v>977</v>
      </c>
      <c r="B110" s="26" t="s">
        <v>974</v>
      </c>
      <c r="C110" s="27"/>
      <c r="D110" s="25" t="s">
        <v>865</v>
      </c>
      <c r="E110" s="28">
        <v>1</v>
      </c>
    </row>
    <row r="111" spans="1:5" ht="15" x14ac:dyDescent="0.2">
      <c r="A111" s="25" t="s">
        <v>978</v>
      </c>
      <c r="B111" s="26" t="s">
        <v>974</v>
      </c>
      <c r="C111" s="27"/>
      <c r="D111" s="25" t="s">
        <v>865</v>
      </c>
      <c r="E111" s="28">
        <v>1</v>
      </c>
    </row>
    <row r="112" spans="1:5" ht="15" x14ac:dyDescent="0.2">
      <c r="A112" s="25" t="s">
        <v>979</v>
      </c>
      <c r="B112" s="26" t="s">
        <v>974</v>
      </c>
      <c r="C112" s="27"/>
      <c r="D112" s="25" t="s">
        <v>865</v>
      </c>
      <c r="E112" s="28">
        <v>1</v>
      </c>
    </row>
    <row r="113" spans="1:5" ht="15" x14ac:dyDescent="0.2">
      <c r="A113" s="25" t="s">
        <v>980</v>
      </c>
      <c r="B113" s="26" t="s">
        <v>974</v>
      </c>
      <c r="C113" s="27"/>
      <c r="D113" s="25" t="s">
        <v>865</v>
      </c>
      <c r="E113" s="28">
        <v>1</v>
      </c>
    </row>
    <row r="114" spans="1:5" ht="15" x14ac:dyDescent="0.2">
      <c r="A114" s="25" t="s">
        <v>981</v>
      </c>
      <c r="B114" s="26" t="s">
        <v>974</v>
      </c>
      <c r="C114" s="27"/>
      <c r="D114" s="25" t="s">
        <v>865</v>
      </c>
      <c r="E114" s="28">
        <v>1</v>
      </c>
    </row>
    <row r="115" spans="1:5" ht="15" x14ac:dyDescent="0.2">
      <c r="A115" s="25" t="s">
        <v>982</v>
      </c>
      <c r="B115" s="26" t="s">
        <v>974</v>
      </c>
      <c r="C115" s="27"/>
      <c r="D115" s="25" t="s">
        <v>865</v>
      </c>
      <c r="E115" s="28">
        <v>1</v>
      </c>
    </row>
    <row r="116" spans="1:5" ht="15" x14ac:dyDescent="0.2">
      <c r="A116" s="25" t="s">
        <v>983</v>
      </c>
      <c r="B116" s="26" t="s">
        <v>974</v>
      </c>
      <c r="C116" s="27"/>
      <c r="D116" s="25" t="s">
        <v>865</v>
      </c>
      <c r="E116" s="28">
        <v>1</v>
      </c>
    </row>
    <row r="117" spans="1:5" ht="15" x14ac:dyDescent="0.2">
      <c r="A117" s="25" t="s">
        <v>984</v>
      </c>
      <c r="B117" s="26" t="s">
        <v>974</v>
      </c>
      <c r="C117" s="27"/>
      <c r="D117" s="25" t="s">
        <v>865</v>
      </c>
      <c r="E117" s="28">
        <v>1</v>
      </c>
    </row>
    <row r="118" spans="1:5" ht="15" x14ac:dyDescent="0.2">
      <c r="A118" s="25" t="s">
        <v>985</v>
      </c>
      <c r="B118" s="26" t="s">
        <v>974</v>
      </c>
      <c r="C118" s="27"/>
      <c r="D118" s="25" t="s">
        <v>865</v>
      </c>
      <c r="E118" s="28">
        <v>1</v>
      </c>
    </row>
    <row r="119" spans="1:5" ht="15" x14ac:dyDescent="0.2">
      <c r="A119" s="25" t="s">
        <v>986</v>
      </c>
      <c r="B119" s="26" t="s">
        <v>974</v>
      </c>
      <c r="C119" s="27"/>
      <c r="D119" s="25" t="s">
        <v>865</v>
      </c>
      <c r="E119" s="28">
        <v>1</v>
      </c>
    </row>
    <row r="120" spans="1:5" ht="15" x14ac:dyDescent="0.2">
      <c r="A120" s="25" t="s">
        <v>987</v>
      </c>
      <c r="B120" s="26" t="s">
        <v>974</v>
      </c>
      <c r="C120" s="27"/>
      <c r="D120" s="25" t="s">
        <v>865</v>
      </c>
      <c r="E120" s="28">
        <v>1</v>
      </c>
    </row>
    <row r="121" spans="1:5" ht="15" x14ac:dyDescent="0.2">
      <c r="A121" s="25" t="s">
        <v>988</v>
      </c>
      <c r="B121" s="26" t="s">
        <v>974</v>
      </c>
      <c r="C121" s="27"/>
      <c r="D121" s="25" t="s">
        <v>865</v>
      </c>
      <c r="E121" s="28">
        <v>1</v>
      </c>
    </row>
    <row r="122" spans="1:5" ht="15" x14ac:dyDescent="0.2">
      <c r="A122" s="25" t="s">
        <v>989</v>
      </c>
      <c r="B122" s="26" t="s">
        <v>974</v>
      </c>
      <c r="C122" s="27"/>
      <c r="D122" s="25" t="s">
        <v>865</v>
      </c>
      <c r="E122" s="28">
        <v>1</v>
      </c>
    </row>
    <row r="123" spans="1:5" ht="15" x14ac:dyDescent="0.2">
      <c r="A123" s="25" t="s">
        <v>990</v>
      </c>
      <c r="B123" s="26" t="s">
        <v>974</v>
      </c>
      <c r="C123" s="27"/>
      <c r="D123" s="25" t="s">
        <v>865</v>
      </c>
      <c r="E123" s="28">
        <v>1</v>
      </c>
    </row>
    <row r="124" spans="1:5" ht="15" x14ac:dyDescent="0.2">
      <c r="A124" s="25" t="s">
        <v>991</v>
      </c>
      <c r="B124" s="26" t="s">
        <v>974</v>
      </c>
      <c r="C124" s="27"/>
      <c r="D124" s="25" t="s">
        <v>865</v>
      </c>
      <c r="E124" s="28">
        <v>1</v>
      </c>
    </row>
    <row r="125" spans="1:5" ht="15" x14ac:dyDescent="0.2">
      <c r="A125" s="25" t="s">
        <v>992</v>
      </c>
      <c r="B125" s="26" t="s">
        <v>974</v>
      </c>
      <c r="C125" s="27"/>
      <c r="D125" s="25" t="s">
        <v>865</v>
      </c>
      <c r="E125" s="28">
        <v>1</v>
      </c>
    </row>
    <row r="126" spans="1:5" ht="15" x14ac:dyDescent="0.2">
      <c r="A126" s="25" t="s">
        <v>993</v>
      </c>
      <c r="B126" s="26" t="s">
        <v>974</v>
      </c>
      <c r="C126" s="27"/>
      <c r="D126" s="25" t="s">
        <v>865</v>
      </c>
      <c r="E126" s="28">
        <v>1</v>
      </c>
    </row>
    <row r="127" spans="1:5" ht="15" x14ac:dyDescent="0.2">
      <c r="A127" s="25" t="s">
        <v>994</v>
      </c>
      <c r="B127" s="26" t="s">
        <v>974</v>
      </c>
      <c r="C127" s="27"/>
      <c r="D127" s="25" t="s">
        <v>865</v>
      </c>
      <c r="E127" s="28">
        <v>1</v>
      </c>
    </row>
    <row r="128" spans="1:5" ht="15" x14ac:dyDescent="0.2">
      <c r="A128" s="25" t="s">
        <v>995</v>
      </c>
      <c r="B128" s="26" t="s">
        <v>974</v>
      </c>
      <c r="C128" s="27"/>
      <c r="D128" s="25" t="s">
        <v>865</v>
      </c>
      <c r="E128" s="28">
        <v>1</v>
      </c>
    </row>
    <row r="129" spans="1:5" ht="15" x14ac:dyDescent="0.2">
      <c r="A129" s="25" t="s">
        <v>996</v>
      </c>
      <c r="B129" s="26" t="s">
        <v>974</v>
      </c>
      <c r="C129" s="27"/>
      <c r="D129" s="25" t="s">
        <v>865</v>
      </c>
      <c r="E129" s="28">
        <v>1</v>
      </c>
    </row>
    <row r="130" spans="1:5" ht="15" x14ac:dyDescent="0.2">
      <c r="A130" s="25" t="s">
        <v>997</v>
      </c>
      <c r="B130" s="26" t="s">
        <v>974</v>
      </c>
      <c r="C130" s="27"/>
      <c r="D130" s="25" t="s">
        <v>865</v>
      </c>
      <c r="E130" s="28">
        <v>1</v>
      </c>
    </row>
    <row r="131" spans="1:5" ht="15" x14ac:dyDescent="0.2">
      <c r="A131" s="25" t="s">
        <v>998</v>
      </c>
      <c r="B131" s="26" t="s">
        <v>974</v>
      </c>
      <c r="C131" s="27"/>
      <c r="D131" s="25" t="s">
        <v>865</v>
      </c>
      <c r="E131" s="28">
        <v>1</v>
      </c>
    </row>
    <row r="132" spans="1:5" ht="15" x14ac:dyDescent="0.2">
      <c r="A132" s="25" t="s">
        <v>999</v>
      </c>
      <c r="B132" s="26" t="s">
        <v>974</v>
      </c>
      <c r="C132" s="27"/>
      <c r="D132" s="25" t="s">
        <v>865</v>
      </c>
      <c r="E132" s="28">
        <v>1</v>
      </c>
    </row>
    <row r="133" spans="1:5" ht="15" x14ac:dyDescent="0.2">
      <c r="A133" s="25" t="s">
        <v>1000</v>
      </c>
      <c r="B133" s="26" t="s">
        <v>974</v>
      </c>
      <c r="C133" s="27"/>
      <c r="D133" s="25" t="s">
        <v>865</v>
      </c>
      <c r="E133" s="28">
        <v>1</v>
      </c>
    </row>
    <row r="134" spans="1:5" ht="15" x14ac:dyDescent="0.2">
      <c r="A134" s="25" t="s">
        <v>1001</v>
      </c>
      <c r="B134" s="26" t="s">
        <v>974</v>
      </c>
      <c r="C134" s="27"/>
      <c r="D134" s="25" t="s">
        <v>865</v>
      </c>
      <c r="E134" s="28">
        <v>1</v>
      </c>
    </row>
    <row r="135" spans="1:5" ht="15" x14ac:dyDescent="0.2">
      <c r="A135" s="25" t="s">
        <v>1002</v>
      </c>
      <c r="B135" s="26" t="s">
        <v>974</v>
      </c>
      <c r="C135" s="27"/>
      <c r="D135" s="25" t="s">
        <v>865</v>
      </c>
      <c r="E135" s="28">
        <v>1</v>
      </c>
    </row>
    <row r="136" spans="1:5" ht="15" x14ac:dyDescent="0.2">
      <c r="A136" s="25" t="s">
        <v>1003</v>
      </c>
      <c r="B136" s="26" t="s">
        <v>974</v>
      </c>
      <c r="C136" s="27"/>
      <c r="D136" s="25" t="s">
        <v>865</v>
      </c>
      <c r="E136" s="28">
        <v>1</v>
      </c>
    </row>
    <row r="137" spans="1:5" ht="15" x14ac:dyDescent="0.2">
      <c r="A137" s="25" t="s">
        <v>1004</v>
      </c>
      <c r="B137" s="26" t="s">
        <v>974</v>
      </c>
      <c r="C137" s="27"/>
      <c r="D137" s="25" t="s">
        <v>865</v>
      </c>
      <c r="E137" s="28">
        <v>1</v>
      </c>
    </row>
    <row r="138" spans="1:5" ht="15" x14ac:dyDescent="0.2">
      <c r="A138" s="25" t="s">
        <v>1005</v>
      </c>
      <c r="B138" s="26" t="s">
        <v>974</v>
      </c>
      <c r="C138" s="27"/>
      <c r="D138" s="25" t="s">
        <v>865</v>
      </c>
      <c r="E138" s="28">
        <v>1</v>
      </c>
    </row>
    <row r="139" spans="1:5" ht="15" x14ac:dyDescent="0.2">
      <c r="A139" s="25" t="s">
        <v>1006</v>
      </c>
      <c r="B139" s="26" t="s">
        <v>974</v>
      </c>
      <c r="C139" s="27"/>
      <c r="D139" s="25" t="s">
        <v>865</v>
      </c>
      <c r="E139" s="28">
        <v>1</v>
      </c>
    </row>
    <row r="140" spans="1:5" ht="15" x14ac:dyDescent="0.2">
      <c r="A140" s="25" t="s">
        <v>1007</v>
      </c>
      <c r="B140" s="26" t="s">
        <v>974</v>
      </c>
      <c r="C140" s="27"/>
      <c r="D140" s="25" t="s">
        <v>865</v>
      </c>
      <c r="E140" s="28">
        <v>1</v>
      </c>
    </row>
    <row r="141" spans="1:5" ht="15" x14ac:dyDescent="0.2">
      <c r="A141" s="25" t="s">
        <v>1008</v>
      </c>
      <c r="B141" s="26" t="s">
        <v>974</v>
      </c>
      <c r="C141" s="27"/>
      <c r="D141" s="25" t="s">
        <v>865</v>
      </c>
      <c r="E141" s="28">
        <v>1</v>
      </c>
    </row>
    <row r="142" spans="1:5" ht="15" x14ac:dyDescent="0.2">
      <c r="A142" s="25" t="s">
        <v>1009</v>
      </c>
      <c r="B142" s="26" t="s">
        <v>974</v>
      </c>
      <c r="C142" s="27"/>
      <c r="D142" s="25" t="s">
        <v>865</v>
      </c>
      <c r="E142" s="28">
        <v>1</v>
      </c>
    </row>
    <row r="143" spans="1:5" ht="15" x14ac:dyDescent="0.2">
      <c r="A143" s="25" t="s">
        <v>1010</v>
      </c>
      <c r="B143" s="26" t="s">
        <v>974</v>
      </c>
      <c r="C143" s="27"/>
      <c r="D143" s="25" t="s">
        <v>865</v>
      </c>
      <c r="E143" s="28">
        <v>1</v>
      </c>
    </row>
    <row r="144" spans="1:5" ht="15" x14ac:dyDescent="0.2">
      <c r="A144" s="25" t="s">
        <v>1011</v>
      </c>
      <c r="B144" s="26" t="s">
        <v>974</v>
      </c>
      <c r="C144" s="27"/>
      <c r="D144" s="25" t="s">
        <v>865</v>
      </c>
      <c r="E144" s="28">
        <v>1</v>
      </c>
    </row>
    <row r="145" spans="1:5" ht="15" x14ac:dyDescent="0.2">
      <c r="A145" s="25" t="s">
        <v>1012</v>
      </c>
      <c r="B145" s="26" t="s">
        <v>974</v>
      </c>
      <c r="C145" s="27"/>
      <c r="D145" s="25" t="s">
        <v>865</v>
      </c>
      <c r="E145" s="28">
        <v>1</v>
      </c>
    </row>
    <row r="146" spans="1:5" ht="15" x14ac:dyDescent="0.2">
      <c r="A146" s="25" t="s">
        <v>1013</v>
      </c>
      <c r="B146" s="26" t="s">
        <v>974</v>
      </c>
      <c r="C146" s="27"/>
      <c r="D146" s="25" t="s">
        <v>865</v>
      </c>
      <c r="E146" s="28">
        <v>1</v>
      </c>
    </row>
    <row r="147" spans="1:5" ht="15" x14ac:dyDescent="0.2">
      <c r="A147" s="25" t="s">
        <v>1014</v>
      </c>
      <c r="B147" s="26" t="s">
        <v>974</v>
      </c>
      <c r="C147" s="27"/>
      <c r="D147" s="25" t="s">
        <v>865</v>
      </c>
      <c r="E147" s="28">
        <v>1</v>
      </c>
    </row>
    <row r="148" spans="1:5" ht="15" x14ac:dyDescent="0.2">
      <c r="A148" s="25" t="s">
        <v>1015</v>
      </c>
      <c r="B148" s="26" t="s">
        <v>974</v>
      </c>
      <c r="C148" s="27"/>
      <c r="D148" s="25" t="s">
        <v>865</v>
      </c>
      <c r="E148" s="28">
        <v>1</v>
      </c>
    </row>
    <row r="149" spans="1:5" ht="15" x14ac:dyDescent="0.2">
      <c r="A149" s="25" t="s">
        <v>1016</v>
      </c>
      <c r="B149" s="26" t="s">
        <v>974</v>
      </c>
      <c r="C149" s="27"/>
      <c r="D149" s="25" t="s">
        <v>865</v>
      </c>
      <c r="E149" s="28">
        <v>1</v>
      </c>
    </row>
    <row r="150" spans="1:5" ht="15" x14ac:dyDescent="0.2">
      <c r="A150" s="25" t="s">
        <v>1017</v>
      </c>
      <c r="B150" s="26" t="s">
        <v>974</v>
      </c>
      <c r="C150" s="27"/>
      <c r="D150" s="25" t="s">
        <v>865</v>
      </c>
      <c r="E150" s="28">
        <v>1</v>
      </c>
    </row>
    <row r="151" spans="1:5" ht="15" x14ac:dyDescent="0.2">
      <c r="A151" s="25" t="s">
        <v>1018</v>
      </c>
      <c r="B151" s="26" t="s">
        <v>974</v>
      </c>
      <c r="C151" s="27"/>
      <c r="D151" s="25" t="s">
        <v>865</v>
      </c>
      <c r="E151" s="28">
        <v>1</v>
      </c>
    </row>
    <row r="152" spans="1:5" ht="15" x14ac:dyDescent="0.2">
      <c r="A152" s="25" t="s">
        <v>1019</v>
      </c>
      <c r="B152" s="26" t="s">
        <v>974</v>
      </c>
      <c r="C152" s="27"/>
      <c r="D152" s="25" t="s">
        <v>865</v>
      </c>
      <c r="E152" s="28">
        <v>1</v>
      </c>
    </row>
    <row r="153" spans="1:5" ht="15" x14ac:dyDescent="0.2">
      <c r="A153" s="25" t="s">
        <v>1020</v>
      </c>
      <c r="B153" s="26" t="s">
        <v>974</v>
      </c>
      <c r="C153" s="27"/>
      <c r="D153" s="25" t="s">
        <v>865</v>
      </c>
      <c r="E153" s="28">
        <v>1</v>
      </c>
    </row>
    <row r="154" spans="1:5" ht="15" x14ac:dyDescent="0.2">
      <c r="A154" s="25" t="s">
        <v>1021</v>
      </c>
      <c r="B154" s="26" t="s">
        <v>974</v>
      </c>
      <c r="C154" s="27"/>
      <c r="D154" s="25" t="s">
        <v>865</v>
      </c>
      <c r="E154" s="28">
        <v>1</v>
      </c>
    </row>
    <row r="155" spans="1:5" ht="15" x14ac:dyDescent="0.2">
      <c r="A155" s="25" t="s">
        <v>1022</v>
      </c>
      <c r="B155" s="26" t="s">
        <v>974</v>
      </c>
      <c r="C155" s="27"/>
      <c r="D155" s="25" t="s">
        <v>865</v>
      </c>
      <c r="E155" s="28">
        <v>1</v>
      </c>
    </row>
    <row r="156" spans="1:5" ht="15" x14ac:dyDescent="0.2">
      <c r="A156" s="25" t="s">
        <v>1023</v>
      </c>
      <c r="B156" s="26" t="s">
        <v>974</v>
      </c>
      <c r="C156" s="27"/>
      <c r="D156" s="25" t="s">
        <v>865</v>
      </c>
      <c r="E156" s="28">
        <v>1</v>
      </c>
    </row>
    <row r="157" spans="1:5" ht="15" x14ac:dyDescent="0.2">
      <c r="A157" s="25" t="s">
        <v>1024</v>
      </c>
      <c r="B157" s="26" t="s">
        <v>974</v>
      </c>
      <c r="C157" s="27"/>
      <c r="D157" s="25" t="s">
        <v>865</v>
      </c>
      <c r="E157" s="28">
        <v>1</v>
      </c>
    </row>
    <row r="158" spans="1:5" ht="15" x14ac:dyDescent="0.2">
      <c r="A158" s="25" t="s">
        <v>1025</v>
      </c>
      <c r="B158" s="26" t="s">
        <v>974</v>
      </c>
      <c r="C158" s="27"/>
      <c r="D158" s="25" t="s">
        <v>865</v>
      </c>
      <c r="E158" s="28">
        <v>1</v>
      </c>
    </row>
    <row r="159" spans="1:5" ht="15" x14ac:dyDescent="0.2">
      <c r="A159" s="25" t="s">
        <v>1026</v>
      </c>
      <c r="B159" s="26" t="s">
        <v>974</v>
      </c>
      <c r="C159" s="27"/>
      <c r="D159" s="25" t="s">
        <v>865</v>
      </c>
      <c r="E159" s="28">
        <v>1</v>
      </c>
    </row>
    <row r="160" spans="1:5" ht="15" x14ac:dyDescent="0.2">
      <c r="A160" s="25" t="s">
        <v>1027</v>
      </c>
      <c r="B160" s="26" t="s">
        <v>974</v>
      </c>
      <c r="C160" s="27"/>
      <c r="D160" s="25" t="s">
        <v>865</v>
      </c>
      <c r="E160" s="28">
        <v>1</v>
      </c>
    </row>
    <row r="161" spans="1:5" ht="15" x14ac:dyDescent="0.2">
      <c r="A161" s="25" t="s">
        <v>1028</v>
      </c>
      <c r="B161" s="26" t="s">
        <v>974</v>
      </c>
      <c r="C161" s="27"/>
      <c r="D161" s="25" t="s">
        <v>865</v>
      </c>
      <c r="E161" s="28">
        <v>1</v>
      </c>
    </row>
    <row r="162" spans="1:5" ht="15" x14ac:dyDescent="0.2">
      <c r="A162" s="25" t="s">
        <v>1029</v>
      </c>
      <c r="B162" s="26" t="s">
        <v>974</v>
      </c>
      <c r="C162" s="27"/>
      <c r="D162" s="25" t="s">
        <v>865</v>
      </c>
      <c r="E162" s="28">
        <v>1</v>
      </c>
    </row>
    <row r="163" spans="1:5" ht="15" x14ac:dyDescent="0.2">
      <c r="A163" s="25" t="s">
        <v>1030</v>
      </c>
      <c r="B163" s="26" t="s">
        <v>974</v>
      </c>
      <c r="C163" s="27"/>
      <c r="D163" s="25" t="s">
        <v>865</v>
      </c>
      <c r="E163" s="28">
        <v>1</v>
      </c>
    </row>
    <row r="164" spans="1:5" ht="15" x14ac:dyDescent="0.2">
      <c r="A164" s="25" t="s">
        <v>1031</v>
      </c>
      <c r="B164" s="26" t="s">
        <v>974</v>
      </c>
      <c r="C164" s="27"/>
      <c r="D164" s="25" t="s">
        <v>865</v>
      </c>
      <c r="E164" s="28">
        <v>1</v>
      </c>
    </row>
    <row r="165" spans="1:5" ht="15" x14ac:dyDescent="0.2">
      <c r="A165" s="25" t="s">
        <v>1032</v>
      </c>
      <c r="B165" s="26" t="s">
        <v>974</v>
      </c>
      <c r="C165" s="27"/>
      <c r="D165" s="25" t="s">
        <v>865</v>
      </c>
      <c r="E165" s="28">
        <v>1</v>
      </c>
    </row>
    <row r="166" spans="1:5" ht="15" x14ac:dyDescent="0.2">
      <c r="A166" s="25" t="s">
        <v>1033</v>
      </c>
      <c r="B166" s="26" t="s">
        <v>974</v>
      </c>
      <c r="C166" s="27"/>
      <c r="D166" s="25" t="s">
        <v>865</v>
      </c>
      <c r="E166" s="28">
        <v>1</v>
      </c>
    </row>
    <row r="167" spans="1:5" ht="15" x14ac:dyDescent="0.2">
      <c r="A167" s="25" t="s">
        <v>1034</v>
      </c>
      <c r="B167" s="26" t="s">
        <v>974</v>
      </c>
      <c r="C167" s="27"/>
      <c r="D167" s="25" t="s">
        <v>865</v>
      </c>
      <c r="E167" s="28">
        <v>1</v>
      </c>
    </row>
    <row r="168" spans="1:5" ht="15" x14ac:dyDescent="0.2">
      <c r="A168" s="25" t="s">
        <v>1035</v>
      </c>
      <c r="B168" s="26" t="s">
        <v>974</v>
      </c>
      <c r="C168" s="27"/>
      <c r="D168" s="25" t="s">
        <v>865</v>
      </c>
      <c r="E168" s="28">
        <v>1</v>
      </c>
    </row>
    <row r="169" spans="1:5" ht="15" x14ac:dyDescent="0.2">
      <c r="A169" s="25" t="s">
        <v>1036</v>
      </c>
      <c r="B169" s="26" t="s">
        <v>974</v>
      </c>
      <c r="C169" s="27"/>
      <c r="D169" s="25" t="s">
        <v>865</v>
      </c>
      <c r="E169" s="28">
        <v>1</v>
      </c>
    </row>
    <row r="170" spans="1:5" ht="15" x14ac:dyDescent="0.2">
      <c r="A170" s="25" t="s">
        <v>1037</v>
      </c>
      <c r="B170" s="26" t="s">
        <v>974</v>
      </c>
      <c r="C170" s="27"/>
      <c r="D170" s="25" t="s">
        <v>865</v>
      </c>
      <c r="E170" s="28">
        <v>1</v>
      </c>
    </row>
    <row r="171" spans="1:5" ht="15" x14ac:dyDescent="0.2">
      <c r="A171" s="25" t="s">
        <v>1038</v>
      </c>
      <c r="B171" s="26" t="s">
        <v>974</v>
      </c>
      <c r="C171" s="27"/>
      <c r="D171" s="25" t="s">
        <v>865</v>
      </c>
      <c r="E171" s="28">
        <v>1</v>
      </c>
    </row>
    <row r="172" spans="1:5" ht="15" x14ac:dyDescent="0.2">
      <c r="A172" s="25" t="s">
        <v>1039</v>
      </c>
      <c r="B172" s="26" t="s">
        <v>974</v>
      </c>
      <c r="C172" s="27"/>
      <c r="D172" s="25" t="s">
        <v>865</v>
      </c>
      <c r="E172" s="28">
        <v>1</v>
      </c>
    </row>
    <row r="173" spans="1:5" ht="15" x14ac:dyDescent="0.2">
      <c r="A173" s="25" t="s">
        <v>1040</v>
      </c>
      <c r="B173" s="26" t="s">
        <v>974</v>
      </c>
      <c r="C173" s="27"/>
      <c r="D173" s="25" t="s">
        <v>865</v>
      </c>
      <c r="E173" s="28">
        <v>1</v>
      </c>
    </row>
    <row r="174" spans="1:5" ht="15" x14ac:dyDescent="0.2">
      <c r="A174" s="25" t="s">
        <v>1041</v>
      </c>
      <c r="B174" s="26" t="s">
        <v>974</v>
      </c>
      <c r="C174" s="27"/>
      <c r="D174" s="25" t="s">
        <v>865</v>
      </c>
      <c r="E174" s="28">
        <v>1</v>
      </c>
    </row>
    <row r="175" spans="1:5" ht="15" x14ac:dyDescent="0.2">
      <c r="A175" s="25" t="s">
        <v>1042</v>
      </c>
      <c r="B175" s="26" t="s">
        <v>974</v>
      </c>
      <c r="C175" s="27"/>
      <c r="D175" s="25" t="s">
        <v>865</v>
      </c>
      <c r="E175" s="28">
        <v>1</v>
      </c>
    </row>
    <row r="176" spans="1:5" ht="15" x14ac:dyDescent="0.2">
      <c r="A176" s="25" t="s">
        <v>1043</v>
      </c>
      <c r="B176" s="26" t="s">
        <v>974</v>
      </c>
      <c r="C176" s="27"/>
      <c r="D176" s="25" t="s">
        <v>865</v>
      </c>
      <c r="E176" s="28">
        <v>1</v>
      </c>
    </row>
    <row r="177" spans="1:5" ht="15" x14ac:dyDescent="0.2">
      <c r="A177" s="25" t="s">
        <v>1044</v>
      </c>
      <c r="B177" s="26" t="s">
        <v>974</v>
      </c>
      <c r="C177" s="27"/>
      <c r="D177" s="25" t="s">
        <v>865</v>
      </c>
      <c r="E177" s="28">
        <v>1</v>
      </c>
    </row>
    <row r="178" spans="1:5" ht="15" x14ac:dyDescent="0.2">
      <c r="A178" s="25" t="s">
        <v>1045</v>
      </c>
      <c r="B178" s="26" t="s">
        <v>974</v>
      </c>
      <c r="C178" s="27"/>
      <c r="D178" s="25" t="s">
        <v>865</v>
      </c>
      <c r="E178" s="28">
        <v>1</v>
      </c>
    </row>
    <row r="179" spans="1:5" ht="15" x14ac:dyDescent="0.2">
      <c r="A179" s="25" t="s">
        <v>1046</v>
      </c>
      <c r="B179" s="26" t="s">
        <v>974</v>
      </c>
      <c r="C179" s="27"/>
      <c r="D179" s="25" t="s">
        <v>865</v>
      </c>
      <c r="E179" s="28">
        <v>1</v>
      </c>
    </row>
    <row r="180" spans="1:5" ht="15" x14ac:dyDescent="0.2">
      <c r="A180" s="25" t="s">
        <v>1047</v>
      </c>
      <c r="B180" s="26" t="s">
        <v>974</v>
      </c>
      <c r="C180" s="27"/>
      <c r="D180" s="25" t="s">
        <v>865</v>
      </c>
      <c r="E180" s="28">
        <v>1</v>
      </c>
    </row>
    <row r="181" spans="1:5" ht="15" x14ac:dyDescent="0.2">
      <c r="A181" s="25" t="s">
        <v>1048</v>
      </c>
      <c r="B181" s="26" t="s">
        <v>974</v>
      </c>
      <c r="C181" s="27"/>
      <c r="D181" s="25" t="s">
        <v>865</v>
      </c>
      <c r="E181" s="28">
        <v>1</v>
      </c>
    </row>
    <row r="182" spans="1:5" ht="15" x14ac:dyDescent="0.2">
      <c r="A182" s="25" t="s">
        <v>1049</v>
      </c>
      <c r="B182" s="26" t="s">
        <v>974</v>
      </c>
      <c r="C182" s="27"/>
      <c r="D182" s="25" t="s">
        <v>865</v>
      </c>
      <c r="E182" s="28">
        <v>1</v>
      </c>
    </row>
    <row r="183" spans="1:5" ht="15" x14ac:dyDescent="0.2">
      <c r="A183" s="25" t="s">
        <v>1050</v>
      </c>
      <c r="B183" s="26" t="s">
        <v>974</v>
      </c>
      <c r="C183" s="27"/>
      <c r="D183" s="25" t="s">
        <v>865</v>
      </c>
      <c r="E183" s="28">
        <v>1</v>
      </c>
    </row>
    <row r="184" spans="1:5" ht="15" x14ac:dyDescent="0.2">
      <c r="A184" s="25" t="s">
        <v>1051</v>
      </c>
      <c r="B184" s="26" t="s">
        <v>974</v>
      </c>
      <c r="C184" s="27"/>
      <c r="D184" s="25" t="s">
        <v>865</v>
      </c>
      <c r="E184" s="28">
        <v>1</v>
      </c>
    </row>
    <row r="185" spans="1:5" ht="15" x14ac:dyDescent="0.2">
      <c r="A185" s="25" t="s">
        <v>1052</v>
      </c>
      <c r="B185" s="26" t="s">
        <v>974</v>
      </c>
      <c r="C185" s="27"/>
      <c r="D185" s="25" t="s">
        <v>865</v>
      </c>
      <c r="E185" s="28">
        <v>1</v>
      </c>
    </row>
    <row r="186" spans="1:5" ht="15" x14ac:dyDescent="0.2">
      <c r="A186" s="25" t="s">
        <v>1053</v>
      </c>
      <c r="B186" s="26" t="s">
        <v>974</v>
      </c>
      <c r="C186" s="27"/>
      <c r="D186" s="25" t="s">
        <v>865</v>
      </c>
      <c r="E186" s="28">
        <v>1</v>
      </c>
    </row>
    <row r="187" spans="1:5" ht="15" x14ac:dyDescent="0.2">
      <c r="A187" s="25" t="s">
        <v>1054</v>
      </c>
      <c r="B187" s="26" t="s">
        <v>974</v>
      </c>
      <c r="C187" s="27"/>
      <c r="D187" s="25" t="s">
        <v>865</v>
      </c>
      <c r="E187" s="28">
        <v>1</v>
      </c>
    </row>
    <row r="188" spans="1:5" ht="15" x14ac:dyDescent="0.2">
      <c r="A188" s="25" t="s">
        <v>1055</v>
      </c>
      <c r="B188" s="26" t="s">
        <v>974</v>
      </c>
      <c r="C188" s="27"/>
      <c r="D188" s="25" t="s">
        <v>865</v>
      </c>
      <c r="E188" s="28">
        <v>1</v>
      </c>
    </row>
    <row r="189" spans="1:5" ht="15" x14ac:dyDescent="0.2">
      <c r="A189" s="25" t="s">
        <v>1056</v>
      </c>
      <c r="B189" s="26" t="s">
        <v>974</v>
      </c>
      <c r="C189" s="27"/>
      <c r="D189" s="25" t="s">
        <v>865</v>
      </c>
      <c r="E189" s="28">
        <v>1</v>
      </c>
    </row>
    <row r="190" spans="1:5" ht="15" x14ac:dyDescent="0.2">
      <c r="A190" s="25" t="s">
        <v>1057</v>
      </c>
      <c r="B190" s="26" t="s">
        <v>974</v>
      </c>
      <c r="C190" s="27"/>
      <c r="D190" s="25" t="s">
        <v>865</v>
      </c>
      <c r="E190" s="28">
        <v>1</v>
      </c>
    </row>
    <row r="191" spans="1:5" ht="15" x14ac:dyDescent="0.2">
      <c r="A191" s="25" t="s">
        <v>1058</v>
      </c>
      <c r="B191" s="26" t="s">
        <v>974</v>
      </c>
      <c r="C191" s="27"/>
      <c r="D191" s="25" t="s">
        <v>865</v>
      </c>
      <c r="E191" s="28">
        <v>1</v>
      </c>
    </row>
    <row r="192" spans="1:5" ht="15" x14ac:dyDescent="0.2">
      <c r="A192" s="25" t="s">
        <v>1059</v>
      </c>
      <c r="B192" s="26" t="s">
        <v>974</v>
      </c>
      <c r="C192" s="27"/>
      <c r="D192" s="25" t="s">
        <v>865</v>
      </c>
      <c r="E192" s="28">
        <v>1</v>
      </c>
    </row>
    <row r="193" spans="1:5" ht="15" x14ac:dyDescent="0.2">
      <c r="A193" s="25" t="s">
        <v>1060</v>
      </c>
      <c r="B193" s="26" t="s">
        <v>974</v>
      </c>
      <c r="C193" s="27"/>
      <c r="D193" s="25" t="s">
        <v>865</v>
      </c>
      <c r="E193" s="28">
        <v>1</v>
      </c>
    </row>
    <row r="194" spans="1:5" ht="15" x14ac:dyDescent="0.2">
      <c r="A194" s="25" t="s">
        <v>1061</v>
      </c>
      <c r="B194" s="26" t="s">
        <v>974</v>
      </c>
      <c r="C194" s="27"/>
      <c r="D194" s="25" t="s">
        <v>865</v>
      </c>
      <c r="E194" s="28">
        <v>1</v>
      </c>
    </row>
    <row r="195" spans="1:5" ht="15" x14ac:dyDescent="0.2">
      <c r="A195" s="25" t="s">
        <v>1062</v>
      </c>
      <c r="B195" s="26" t="s">
        <v>974</v>
      </c>
      <c r="C195" s="27"/>
      <c r="D195" s="25" t="s">
        <v>865</v>
      </c>
      <c r="E195" s="28">
        <v>1</v>
      </c>
    </row>
    <row r="196" spans="1:5" ht="15" x14ac:dyDescent="0.2">
      <c r="A196" s="25" t="s">
        <v>1063</v>
      </c>
      <c r="B196" s="26" t="s">
        <v>974</v>
      </c>
      <c r="C196" s="27"/>
      <c r="D196" s="25" t="s">
        <v>865</v>
      </c>
      <c r="E196" s="28">
        <v>1</v>
      </c>
    </row>
    <row r="197" spans="1:5" ht="15" x14ac:dyDescent="0.2">
      <c r="A197" s="25" t="s">
        <v>1064</v>
      </c>
      <c r="B197" s="26" t="s">
        <v>974</v>
      </c>
      <c r="C197" s="27"/>
      <c r="D197" s="25" t="s">
        <v>865</v>
      </c>
      <c r="E197" s="28">
        <v>1</v>
      </c>
    </row>
    <row r="198" spans="1:5" ht="15" x14ac:dyDescent="0.2">
      <c r="A198" s="25" t="s">
        <v>1065</v>
      </c>
      <c r="B198" s="26" t="s">
        <v>974</v>
      </c>
      <c r="C198" s="27"/>
      <c r="D198" s="25" t="s">
        <v>865</v>
      </c>
      <c r="E198" s="28">
        <v>1</v>
      </c>
    </row>
    <row r="199" spans="1:5" ht="15" x14ac:dyDescent="0.2">
      <c r="A199" s="25" t="s">
        <v>1066</v>
      </c>
      <c r="B199" s="26" t="s">
        <v>974</v>
      </c>
      <c r="C199" s="27"/>
      <c r="D199" s="25" t="s">
        <v>865</v>
      </c>
      <c r="E199" s="28">
        <v>1</v>
      </c>
    </row>
    <row r="200" spans="1:5" ht="15" x14ac:dyDescent="0.2">
      <c r="A200" s="25" t="s">
        <v>1067</v>
      </c>
      <c r="B200" s="26" t="s">
        <v>974</v>
      </c>
      <c r="C200" s="27"/>
      <c r="D200" s="25" t="s">
        <v>865</v>
      </c>
      <c r="E200" s="28">
        <v>1</v>
      </c>
    </row>
    <row r="201" spans="1:5" ht="15" x14ac:dyDescent="0.2">
      <c r="A201" s="25" t="s">
        <v>1068</v>
      </c>
      <c r="B201" s="26" t="s">
        <v>974</v>
      </c>
      <c r="C201" s="27"/>
      <c r="D201" s="25" t="s">
        <v>865</v>
      </c>
      <c r="E201" s="28">
        <v>1</v>
      </c>
    </row>
    <row r="202" spans="1:5" ht="15" x14ac:dyDescent="0.2">
      <c r="A202" s="25" t="s">
        <v>1069</v>
      </c>
      <c r="B202" s="26" t="s">
        <v>974</v>
      </c>
      <c r="C202" s="27"/>
      <c r="D202" s="25" t="s">
        <v>865</v>
      </c>
      <c r="E202" s="28">
        <v>1</v>
      </c>
    </row>
    <row r="203" spans="1:5" ht="15" x14ac:dyDescent="0.2">
      <c r="A203" s="25" t="s">
        <v>1070</v>
      </c>
      <c r="B203" s="26" t="s">
        <v>974</v>
      </c>
      <c r="C203" s="27"/>
      <c r="D203" s="25" t="s">
        <v>865</v>
      </c>
      <c r="E203" s="28">
        <v>1</v>
      </c>
    </row>
    <row r="204" spans="1:5" ht="15" x14ac:dyDescent="0.2">
      <c r="A204" s="25" t="s">
        <v>1071</v>
      </c>
      <c r="B204" s="26" t="s">
        <v>974</v>
      </c>
      <c r="C204" s="27"/>
      <c r="D204" s="25" t="s">
        <v>865</v>
      </c>
      <c r="E204" s="28">
        <v>1</v>
      </c>
    </row>
    <row r="205" spans="1:5" ht="15" x14ac:dyDescent="0.2">
      <c r="A205" s="25" t="s">
        <v>1072</v>
      </c>
      <c r="B205" s="26" t="s">
        <v>974</v>
      </c>
      <c r="C205" s="27"/>
      <c r="D205" s="25" t="s">
        <v>865</v>
      </c>
      <c r="E205" s="28">
        <v>1</v>
      </c>
    </row>
    <row r="206" spans="1:5" ht="15" x14ac:dyDescent="0.2">
      <c r="A206" s="25" t="s">
        <v>1073</v>
      </c>
      <c r="B206" s="26" t="s">
        <v>974</v>
      </c>
      <c r="C206" s="27"/>
      <c r="D206" s="25" t="s">
        <v>865</v>
      </c>
      <c r="E206" s="28">
        <v>1</v>
      </c>
    </row>
    <row r="207" spans="1:5" ht="15" x14ac:dyDescent="0.2">
      <c r="A207" s="25" t="s">
        <v>1074</v>
      </c>
      <c r="B207" s="26" t="s">
        <v>974</v>
      </c>
      <c r="C207" s="27"/>
      <c r="D207" s="25" t="s">
        <v>865</v>
      </c>
      <c r="E207" s="28">
        <v>1</v>
      </c>
    </row>
    <row r="208" spans="1:5" ht="15" x14ac:dyDescent="0.2">
      <c r="A208" s="25" t="s">
        <v>1075</v>
      </c>
      <c r="B208" s="26" t="s">
        <v>974</v>
      </c>
      <c r="C208" s="27"/>
      <c r="D208" s="25" t="s">
        <v>865</v>
      </c>
      <c r="E208" s="28">
        <v>1</v>
      </c>
    </row>
    <row r="209" spans="1:5" ht="15" x14ac:dyDescent="0.2">
      <c r="A209" s="25" t="s">
        <v>1076</v>
      </c>
      <c r="B209" s="26" t="s">
        <v>974</v>
      </c>
      <c r="C209" s="27"/>
      <c r="D209" s="25" t="s">
        <v>865</v>
      </c>
      <c r="E209" s="28">
        <v>1</v>
      </c>
    </row>
    <row r="210" spans="1:5" ht="15" x14ac:dyDescent="0.2">
      <c r="A210" s="25" t="s">
        <v>1077</v>
      </c>
      <c r="B210" s="26" t="s">
        <v>1078</v>
      </c>
      <c r="C210" s="27"/>
      <c r="D210" s="25" t="s">
        <v>865</v>
      </c>
      <c r="E210" s="28">
        <v>1</v>
      </c>
    </row>
    <row r="211" spans="1:5" ht="15" x14ac:dyDescent="0.2">
      <c r="A211" s="25" t="s">
        <v>1079</v>
      </c>
      <c r="B211" s="26" t="s">
        <v>1078</v>
      </c>
      <c r="C211" s="27"/>
      <c r="D211" s="25" t="s">
        <v>865</v>
      </c>
      <c r="E211" s="28">
        <v>1</v>
      </c>
    </row>
    <row r="212" spans="1:5" ht="15" x14ac:dyDescent="0.2">
      <c r="A212" s="25" t="s">
        <v>1080</v>
      </c>
      <c r="B212" s="26" t="s">
        <v>1078</v>
      </c>
      <c r="C212" s="27"/>
      <c r="D212" s="25" t="s">
        <v>865</v>
      </c>
      <c r="E212" s="28">
        <v>1</v>
      </c>
    </row>
    <row r="213" spans="1:5" ht="15" x14ac:dyDescent="0.2">
      <c r="A213" s="25" t="s">
        <v>1081</v>
      </c>
      <c r="B213" s="26" t="s">
        <v>1078</v>
      </c>
      <c r="C213" s="27"/>
      <c r="D213" s="25" t="s">
        <v>865</v>
      </c>
      <c r="E213" s="28">
        <v>1</v>
      </c>
    </row>
    <row r="214" spans="1:5" ht="15" x14ac:dyDescent="0.2">
      <c r="A214" s="25" t="s">
        <v>1082</v>
      </c>
      <c r="B214" s="26" t="s">
        <v>1078</v>
      </c>
      <c r="C214" s="27"/>
      <c r="D214" s="25" t="s">
        <v>865</v>
      </c>
      <c r="E214" s="28">
        <v>1</v>
      </c>
    </row>
    <row r="215" spans="1:5" ht="15" x14ac:dyDescent="0.2">
      <c r="A215" s="25" t="s">
        <v>1083</v>
      </c>
      <c r="B215" s="26" t="s">
        <v>1078</v>
      </c>
      <c r="C215" s="29"/>
      <c r="D215" s="25" t="s">
        <v>865</v>
      </c>
      <c r="E215" s="28">
        <v>1</v>
      </c>
    </row>
    <row r="216" spans="1:5" ht="15" x14ac:dyDescent="0.2">
      <c r="A216" s="25" t="s">
        <v>1084</v>
      </c>
      <c r="B216" s="26" t="s">
        <v>1078</v>
      </c>
      <c r="C216" s="29"/>
      <c r="D216" s="25" t="s">
        <v>865</v>
      </c>
      <c r="E216" s="28">
        <v>1</v>
      </c>
    </row>
    <row r="217" spans="1:5" ht="15" x14ac:dyDescent="0.2">
      <c r="A217" s="25" t="s">
        <v>1085</v>
      </c>
      <c r="B217" s="26" t="s">
        <v>1078</v>
      </c>
      <c r="C217" s="29"/>
      <c r="D217" s="25" t="s">
        <v>865</v>
      </c>
      <c r="E217" s="28">
        <v>1</v>
      </c>
    </row>
    <row r="218" spans="1:5" ht="15" x14ac:dyDescent="0.2">
      <c r="A218" s="25" t="s">
        <v>1086</v>
      </c>
      <c r="B218" s="26" t="s">
        <v>1078</v>
      </c>
      <c r="C218" s="29"/>
      <c r="D218" s="25" t="s">
        <v>865</v>
      </c>
      <c r="E218" s="28">
        <v>1</v>
      </c>
    </row>
    <row r="219" spans="1:5" ht="15" x14ac:dyDescent="0.2">
      <c r="A219" s="25" t="s">
        <v>1087</v>
      </c>
      <c r="B219" s="26" t="s">
        <v>1078</v>
      </c>
      <c r="C219" s="29"/>
      <c r="D219" s="25" t="s">
        <v>865</v>
      </c>
      <c r="E219" s="28">
        <v>1</v>
      </c>
    </row>
    <row r="220" spans="1:5" ht="15" x14ac:dyDescent="0.2">
      <c r="A220" s="25" t="s">
        <v>1088</v>
      </c>
      <c r="B220" s="26" t="s">
        <v>1078</v>
      </c>
      <c r="C220" s="29"/>
      <c r="D220" s="25" t="s">
        <v>865</v>
      </c>
      <c r="E220" s="28">
        <v>1</v>
      </c>
    </row>
    <row r="221" spans="1:5" ht="15" x14ac:dyDescent="0.2">
      <c r="A221" s="25" t="s">
        <v>1089</v>
      </c>
      <c r="B221" s="26" t="s">
        <v>1078</v>
      </c>
      <c r="C221" s="29"/>
      <c r="D221" s="25" t="s">
        <v>865</v>
      </c>
      <c r="E221" s="28">
        <v>1</v>
      </c>
    </row>
    <row r="222" spans="1:5" ht="15" x14ac:dyDescent="0.2">
      <c r="A222" s="25" t="s">
        <v>1090</v>
      </c>
      <c r="B222" s="26" t="s">
        <v>1078</v>
      </c>
      <c r="C222" s="29"/>
      <c r="D222" s="25" t="s">
        <v>865</v>
      </c>
      <c r="E222" s="28">
        <v>1</v>
      </c>
    </row>
    <row r="223" spans="1:5" ht="15" x14ac:dyDescent="0.2">
      <c r="A223" s="25" t="s">
        <v>1091</v>
      </c>
      <c r="B223" s="26" t="s">
        <v>1078</v>
      </c>
      <c r="C223" s="29"/>
      <c r="D223" s="25" t="s">
        <v>865</v>
      </c>
      <c r="E223" s="28">
        <v>1</v>
      </c>
    </row>
    <row r="224" spans="1:5" ht="15" x14ac:dyDescent="0.2">
      <c r="A224" s="25" t="s">
        <v>1092</v>
      </c>
      <c r="B224" s="26" t="s">
        <v>1078</v>
      </c>
      <c r="C224" s="29"/>
      <c r="D224" s="25" t="s">
        <v>865</v>
      </c>
      <c r="E224" s="28">
        <v>1</v>
      </c>
    </row>
    <row r="225" spans="1:5" ht="15" x14ac:dyDescent="0.2">
      <c r="A225" s="25" t="s">
        <v>1093</v>
      </c>
      <c r="B225" s="26" t="s">
        <v>1078</v>
      </c>
      <c r="C225" s="27"/>
      <c r="D225" s="25" t="s">
        <v>865</v>
      </c>
      <c r="E225" s="28">
        <v>1</v>
      </c>
    </row>
    <row r="226" spans="1:5" ht="15" x14ac:dyDescent="0.2">
      <c r="A226" s="25" t="s">
        <v>1094</v>
      </c>
      <c r="B226" s="26" t="s">
        <v>1078</v>
      </c>
      <c r="C226" s="27"/>
      <c r="D226" s="25" t="s">
        <v>865</v>
      </c>
      <c r="E226" s="28">
        <v>1</v>
      </c>
    </row>
    <row r="227" spans="1:5" ht="15" x14ac:dyDescent="0.2">
      <c r="A227" s="25" t="s">
        <v>1095</v>
      </c>
      <c r="B227" s="26" t="s">
        <v>1078</v>
      </c>
      <c r="C227" s="27"/>
      <c r="D227" s="25" t="s">
        <v>865</v>
      </c>
      <c r="E227" s="28">
        <v>1</v>
      </c>
    </row>
    <row r="228" spans="1:5" ht="15" x14ac:dyDescent="0.2">
      <c r="A228" s="25" t="s">
        <v>1096</v>
      </c>
      <c r="B228" s="26" t="s">
        <v>1078</v>
      </c>
      <c r="C228" s="27"/>
      <c r="D228" s="25" t="s">
        <v>865</v>
      </c>
      <c r="E228" s="28">
        <v>1</v>
      </c>
    </row>
    <row r="229" spans="1:5" ht="15" x14ac:dyDescent="0.2">
      <c r="A229" s="25" t="s">
        <v>1097</v>
      </c>
      <c r="B229" s="26" t="s">
        <v>1078</v>
      </c>
      <c r="C229" s="27"/>
      <c r="D229" s="25" t="s">
        <v>865</v>
      </c>
      <c r="E229" s="28">
        <v>1</v>
      </c>
    </row>
    <row r="230" spans="1:5" ht="15" x14ac:dyDescent="0.2">
      <c r="A230" s="25" t="s">
        <v>1098</v>
      </c>
      <c r="B230" s="26" t="s">
        <v>1078</v>
      </c>
      <c r="C230" s="27"/>
      <c r="D230" s="25" t="s">
        <v>865</v>
      </c>
      <c r="E230" s="28">
        <v>1</v>
      </c>
    </row>
    <row r="231" spans="1:5" ht="15" x14ac:dyDescent="0.2">
      <c r="A231" s="25" t="s">
        <v>1099</v>
      </c>
      <c r="B231" s="26" t="s">
        <v>1078</v>
      </c>
      <c r="C231" s="27"/>
      <c r="D231" s="25" t="s">
        <v>865</v>
      </c>
      <c r="E231" s="28">
        <v>1</v>
      </c>
    </row>
    <row r="232" spans="1:5" ht="15" x14ac:dyDescent="0.2">
      <c r="A232" s="25" t="s">
        <v>1100</v>
      </c>
      <c r="B232" s="26" t="s">
        <v>1078</v>
      </c>
      <c r="C232" s="27"/>
      <c r="D232" s="25" t="s">
        <v>865</v>
      </c>
      <c r="E232" s="28">
        <v>1</v>
      </c>
    </row>
    <row r="233" spans="1:5" ht="15" x14ac:dyDescent="0.2">
      <c r="A233" s="25" t="s">
        <v>1101</v>
      </c>
      <c r="B233" s="26" t="s">
        <v>1078</v>
      </c>
      <c r="C233" s="27"/>
      <c r="D233" s="25" t="s">
        <v>865</v>
      </c>
      <c r="E233" s="28">
        <v>1</v>
      </c>
    </row>
    <row r="234" spans="1:5" ht="15" x14ac:dyDescent="0.2">
      <c r="A234" s="25" t="s">
        <v>1102</v>
      </c>
      <c r="B234" s="26" t="s">
        <v>1078</v>
      </c>
      <c r="C234" s="27"/>
      <c r="D234" s="25" t="s">
        <v>865</v>
      </c>
      <c r="E234" s="28">
        <v>1</v>
      </c>
    </row>
    <row r="235" spans="1:5" ht="15" x14ac:dyDescent="0.2">
      <c r="A235" s="25" t="s">
        <v>1103</v>
      </c>
      <c r="B235" s="26" t="s">
        <v>1078</v>
      </c>
      <c r="C235" s="27"/>
      <c r="D235" s="25" t="s">
        <v>865</v>
      </c>
      <c r="E235" s="28">
        <v>1</v>
      </c>
    </row>
    <row r="236" spans="1:5" ht="15" x14ac:dyDescent="0.2">
      <c r="A236" s="25" t="s">
        <v>1104</v>
      </c>
      <c r="B236" s="26" t="s">
        <v>1078</v>
      </c>
      <c r="C236" s="27"/>
      <c r="D236" s="25" t="s">
        <v>865</v>
      </c>
      <c r="E236" s="28">
        <v>1</v>
      </c>
    </row>
    <row r="237" spans="1:5" ht="15" x14ac:dyDescent="0.2">
      <c r="A237" s="25" t="s">
        <v>1105</v>
      </c>
      <c r="B237" s="26" t="s">
        <v>1078</v>
      </c>
      <c r="C237" s="27"/>
      <c r="D237" s="25" t="s">
        <v>865</v>
      </c>
      <c r="E237" s="28">
        <v>1</v>
      </c>
    </row>
    <row r="238" spans="1:5" ht="15" x14ac:dyDescent="0.2">
      <c r="A238" s="25" t="s">
        <v>1106</v>
      </c>
      <c r="B238" s="26" t="s">
        <v>1078</v>
      </c>
      <c r="C238" s="29"/>
      <c r="D238" s="25" t="s">
        <v>865</v>
      </c>
      <c r="E238" s="28">
        <v>1</v>
      </c>
    </row>
    <row r="239" spans="1:5" ht="15" x14ac:dyDescent="0.2">
      <c r="A239" s="25" t="s">
        <v>1107</v>
      </c>
      <c r="B239" s="26" t="s">
        <v>1078</v>
      </c>
      <c r="C239" s="29"/>
      <c r="D239" s="25" t="s">
        <v>865</v>
      </c>
      <c r="E239" s="28">
        <v>1</v>
      </c>
    </row>
    <row r="240" spans="1:5" ht="15" x14ac:dyDescent="0.2">
      <c r="A240" s="25" t="s">
        <v>1108</v>
      </c>
      <c r="B240" s="26" t="s">
        <v>1078</v>
      </c>
      <c r="C240" s="27"/>
      <c r="D240" s="25" t="s">
        <v>865</v>
      </c>
      <c r="E240" s="28">
        <v>1</v>
      </c>
    </row>
    <row r="241" spans="1:5" ht="15" x14ac:dyDescent="0.2">
      <c r="A241" s="25" t="s">
        <v>1109</v>
      </c>
      <c r="B241" s="26" t="s">
        <v>1078</v>
      </c>
      <c r="C241" s="29"/>
      <c r="D241" s="25" t="s">
        <v>865</v>
      </c>
      <c r="E241" s="28">
        <v>1</v>
      </c>
    </row>
    <row r="242" spans="1:5" ht="15" x14ac:dyDescent="0.2">
      <c r="A242" s="25" t="s">
        <v>1110</v>
      </c>
      <c r="B242" s="26" t="s">
        <v>1078</v>
      </c>
      <c r="C242" s="27"/>
      <c r="D242" s="25" t="s">
        <v>865</v>
      </c>
      <c r="E242" s="28">
        <v>1</v>
      </c>
    </row>
    <row r="243" spans="1:5" ht="15" x14ac:dyDescent="0.2">
      <c r="A243" s="25" t="s">
        <v>1111</v>
      </c>
      <c r="B243" s="26" t="s">
        <v>1078</v>
      </c>
      <c r="C243" s="29"/>
      <c r="D243" s="25" t="s">
        <v>865</v>
      </c>
      <c r="E243" s="28">
        <v>1</v>
      </c>
    </row>
    <row r="244" spans="1:5" ht="15" x14ac:dyDescent="0.2">
      <c r="A244" s="25" t="s">
        <v>1112</v>
      </c>
      <c r="B244" s="26" t="s">
        <v>1078</v>
      </c>
      <c r="C244" s="29"/>
      <c r="D244" s="25" t="s">
        <v>865</v>
      </c>
      <c r="E244" s="28">
        <v>1</v>
      </c>
    </row>
    <row r="245" spans="1:5" ht="15" x14ac:dyDescent="0.2">
      <c r="A245" s="25" t="s">
        <v>1113</v>
      </c>
      <c r="B245" s="26" t="s">
        <v>1078</v>
      </c>
      <c r="C245" s="29"/>
      <c r="D245" s="25" t="s">
        <v>865</v>
      </c>
      <c r="E245" s="28">
        <v>1</v>
      </c>
    </row>
    <row r="246" spans="1:5" ht="15" x14ac:dyDescent="0.2">
      <c r="A246" s="25" t="s">
        <v>1114</v>
      </c>
      <c r="B246" s="26" t="s">
        <v>1078</v>
      </c>
      <c r="C246" s="29"/>
      <c r="D246" s="25" t="s">
        <v>865</v>
      </c>
      <c r="E246" s="28">
        <v>1</v>
      </c>
    </row>
    <row r="247" spans="1:5" ht="15" x14ac:dyDescent="0.2">
      <c r="A247" s="25" t="s">
        <v>1115</v>
      </c>
      <c r="B247" s="26" t="s">
        <v>1078</v>
      </c>
      <c r="C247" s="29"/>
      <c r="D247" s="25" t="s">
        <v>865</v>
      </c>
      <c r="E247" s="28">
        <v>1</v>
      </c>
    </row>
    <row r="248" spans="1:5" ht="15" x14ac:dyDescent="0.2">
      <c r="A248" s="25" t="s">
        <v>1116</v>
      </c>
      <c r="B248" s="26" t="s">
        <v>1078</v>
      </c>
      <c r="C248" s="29"/>
      <c r="D248" s="25" t="s">
        <v>865</v>
      </c>
      <c r="E248" s="28">
        <v>1</v>
      </c>
    </row>
    <row r="249" spans="1:5" ht="15" x14ac:dyDescent="0.2">
      <c r="A249" s="25" t="s">
        <v>1117</v>
      </c>
      <c r="B249" s="26" t="s">
        <v>1078</v>
      </c>
      <c r="C249" s="29"/>
      <c r="D249" s="25" t="s">
        <v>865</v>
      </c>
      <c r="E249" s="28">
        <v>1</v>
      </c>
    </row>
    <row r="250" spans="1:5" ht="15" x14ac:dyDescent="0.2">
      <c r="A250" s="25" t="s">
        <v>1118</v>
      </c>
      <c r="B250" s="26" t="s">
        <v>1078</v>
      </c>
      <c r="C250" s="29"/>
      <c r="D250" s="25" t="s">
        <v>865</v>
      </c>
      <c r="E250" s="28">
        <v>1</v>
      </c>
    </row>
    <row r="251" spans="1:5" ht="15" x14ac:dyDescent="0.2">
      <c r="A251" s="25" t="s">
        <v>1119</v>
      </c>
      <c r="B251" s="26" t="s">
        <v>1078</v>
      </c>
      <c r="C251" s="29"/>
      <c r="D251" s="25" t="s">
        <v>865</v>
      </c>
      <c r="E251" s="28">
        <v>1</v>
      </c>
    </row>
    <row r="252" spans="1:5" ht="15" x14ac:dyDescent="0.2">
      <c r="A252" s="25" t="s">
        <v>1120</v>
      </c>
      <c r="B252" s="26" t="s">
        <v>1078</v>
      </c>
      <c r="C252" s="29"/>
      <c r="D252" s="25" t="s">
        <v>865</v>
      </c>
      <c r="E252" s="28">
        <v>1</v>
      </c>
    </row>
    <row r="253" spans="1:5" ht="15" x14ac:dyDescent="0.2">
      <c r="A253" s="25" t="s">
        <v>1121</v>
      </c>
      <c r="B253" s="26" t="s">
        <v>1078</v>
      </c>
      <c r="C253" s="29"/>
      <c r="D253" s="25" t="s">
        <v>865</v>
      </c>
      <c r="E253" s="28">
        <v>1</v>
      </c>
    </row>
    <row r="254" spans="1:5" ht="15" x14ac:dyDescent="0.2">
      <c r="A254" s="25" t="s">
        <v>1122</v>
      </c>
      <c r="B254" s="26" t="s">
        <v>1078</v>
      </c>
      <c r="C254" s="29"/>
      <c r="D254" s="25" t="s">
        <v>865</v>
      </c>
      <c r="E254" s="28">
        <v>1</v>
      </c>
    </row>
    <row r="255" spans="1:5" ht="15" x14ac:dyDescent="0.2">
      <c r="A255" s="25" t="s">
        <v>1123</v>
      </c>
      <c r="B255" s="26" t="s">
        <v>1078</v>
      </c>
      <c r="C255" s="29"/>
      <c r="D255" s="25" t="s">
        <v>865</v>
      </c>
      <c r="E255" s="28">
        <v>1</v>
      </c>
    </row>
    <row r="256" spans="1:5" ht="15" x14ac:dyDescent="0.2">
      <c r="A256" s="25" t="s">
        <v>1124</v>
      </c>
      <c r="B256" s="26" t="s">
        <v>1078</v>
      </c>
      <c r="C256" s="29"/>
      <c r="D256" s="25" t="s">
        <v>865</v>
      </c>
      <c r="E256" s="28">
        <v>1</v>
      </c>
    </row>
    <row r="257" spans="1:5" ht="15" x14ac:dyDescent="0.2">
      <c r="A257" s="25" t="s">
        <v>1125</v>
      </c>
      <c r="B257" s="26" t="s">
        <v>1078</v>
      </c>
      <c r="C257" s="29"/>
      <c r="D257" s="25" t="s">
        <v>865</v>
      </c>
      <c r="E257" s="28">
        <v>1</v>
      </c>
    </row>
    <row r="258" spans="1:5" ht="15" x14ac:dyDescent="0.2">
      <c r="A258" s="25" t="s">
        <v>1126</v>
      </c>
      <c r="B258" s="26" t="s">
        <v>1078</v>
      </c>
      <c r="C258" s="29"/>
      <c r="D258" s="25" t="s">
        <v>865</v>
      </c>
      <c r="E258" s="28">
        <v>1</v>
      </c>
    </row>
    <row r="259" spans="1:5" ht="15" x14ac:dyDescent="0.2">
      <c r="A259" s="25" t="s">
        <v>1127</v>
      </c>
      <c r="B259" s="26" t="s">
        <v>1078</v>
      </c>
      <c r="C259" s="29"/>
      <c r="D259" s="25" t="s">
        <v>865</v>
      </c>
      <c r="E259" s="28">
        <v>1</v>
      </c>
    </row>
    <row r="260" spans="1:5" ht="15" x14ac:dyDescent="0.2">
      <c r="A260" s="25" t="s">
        <v>1128</v>
      </c>
      <c r="B260" s="26" t="s">
        <v>1078</v>
      </c>
      <c r="C260" s="29"/>
      <c r="D260" s="25" t="s">
        <v>865</v>
      </c>
      <c r="E260" s="28">
        <v>1</v>
      </c>
    </row>
    <row r="261" spans="1:5" ht="15" x14ac:dyDescent="0.2">
      <c r="A261" s="25" t="s">
        <v>1129</v>
      </c>
      <c r="B261" s="26" t="s">
        <v>1078</v>
      </c>
      <c r="C261" s="29"/>
      <c r="D261" s="25" t="s">
        <v>865</v>
      </c>
      <c r="E261" s="28">
        <v>1</v>
      </c>
    </row>
    <row r="262" spans="1:5" ht="15" x14ac:dyDescent="0.2">
      <c r="A262" s="25" t="s">
        <v>1130</v>
      </c>
      <c r="B262" s="26" t="s">
        <v>1078</v>
      </c>
      <c r="C262" s="29"/>
      <c r="D262" s="25" t="s">
        <v>1131</v>
      </c>
      <c r="E262" s="28">
        <v>1</v>
      </c>
    </row>
    <row r="263" spans="1:5" ht="15" x14ac:dyDescent="0.2">
      <c r="A263" s="25" t="s">
        <v>1132</v>
      </c>
      <c r="B263" s="26" t="s">
        <v>1078</v>
      </c>
      <c r="C263" s="29"/>
      <c r="D263" s="25" t="s">
        <v>1131</v>
      </c>
      <c r="E263" s="28">
        <v>1</v>
      </c>
    </row>
    <row r="264" spans="1:5" ht="15" x14ac:dyDescent="0.2">
      <c r="A264" s="25" t="s">
        <v>1133</v>
      </c>
      <c r="B264" s="26" t="s">
        <v>1078</v>
      </c>
      <c r="C264" s="29"/>
      <c r="D264" s="25" t="s">
        <v>1131</v>
      </c>
      <c r="E264" s="28">
        <v>1</v>
      </c>
    </row>
    <row r="265" spans="1:5" ht="15" x14ac:dyDescent="0.2">
      <c r="A265" s="25" t="s">
        <v>1134</v>
      </c>
      <c r="B265" s="26" t="s">
        <v>1078</v>
      </c>
      <c r="C265" s="29"/>
      <c r="D265" s="25" t="s">
        <v>1131</v>
      </c>
      <c r="E265" s="28">
        <v>1</v>
      </c>
    </row>
    <row r="266" spans="1:5" ht="15" x14ac:dyDescent="0.2">
      <c r="A266" s="25" t="s">
        <v>1135</v>
      </c>
      <c r="B266" s="26" t="s">
        <v>1078</v>
      </c>
      <c r="C266" s="29"/>
      <c r="D266" s="25" t="s">
        <v>1131</v>
      </c>
      <c r="E266" s="28">
        <v>1</v>
      </c>
    </row>
    <row r="267" spans="1:5" ht="15" x14ac:dyDescent="0.2">
      <c r="A267" s="25" t="s">
        <v>1136</v>
      </c>
      <c r="B267" s="26" t="s">
        <v>1078</v>
      </c>
      <c r="C267" s="29"/>
      <c r="D267" s="25" t="s">
        <v>1131</v>
      </c>
      <c r="E267" s="28">
        <v>1</v>
      </c>
    </row>
    <row r="268" spans="1:5" ht="15" x14ac:dyDescent="0.2">
      <c r="A268" s="25" t="s">
        <v>1137</v>
      </c>
      <c r="B268" s="26" t="s">
        <v>1078</v>
      </c>
      <c r="C268" s="29"/>
      <c r="D268" s="25" t="s">
        <v>1131</v>
      </c>
      <c r="E268" s="28">
        <v>1</v>
      </c>
    </row>
    <row r="269" spans="1:5" ht="15" x14ac:dyDescent="0.2">
      <c r="A269" s="25" t="s">
        <v>1138</v>
      </c>
      <c r="B269" s="26" t="s">
        <v>1078</v>
      </c>
      <c r="C269" s="29"/>
      <c r="D269" s="25" t="s">
        <v>1131</v>
      </c>
      <c r="E269" s="28">
        <v>1</v>
      </c>
    </row>
    <row r="270" spans="1:5" ht="15" x14ac:dyDescent="0.2">
      <c r="A270" s="25" t="s">
        <v>1139</v>
      </c>
      <c r="B270" s="26" t="s">
        <v>1078</v>
      </c>
      <c r="C270" s="29"/>
      <c r="D270" s="25" t="s">
        <v>1131</v>
      </c>
      <c r="E270" s="28">
        <v>1</v>
      </c>
    </row>
    <row r="271" spans="1:5" ht="15" x14ac:dyDescent="0.2">
      <c r="A271" s="25" t="s">
        <v>1140</v>
      </c>
      <c r="B271" s="26" t="s">
        <v>1078</v>
      </c>
      <c r="C271" s="29"/>
      <c r="D271" s="25" t="s">
        <v>1131</v>
      </c>
      <c r="E271" s="28">
        <v>1</v>
      </c>
    </row>
    <row r="272" spans="1:5" ht="15" x14ac:dyDescent="0.2">
      <c r="A272" s="25" t="s">
        <v>1141</v>
      </c>
      <c r="B272" s="26" t="s">
        <v>1078</v>
      </c>
      <c r="C272" s="29"/>
      <c r="D272" s="25" t="s">
        <v>1131</v>
      </c>
      <c r="E272" s="28">
        <v>1</v>
      </c>
    </row>
    <row r="273" spans="1:5" ht="15" x14ac:dyDescent="0.2">
      <c r="A273" s="25" t="s">
        <v>1142</v>
      </c>
      <c r="B273" s="26" t="s">
        <v>1078</v>
      </c>
      <c r="C273" s="29"/>
      <c r="D273" s="25" t="s">
        <v>1131</v>
      </c>
      <c r="E273" s="28">
        <v>1</v>
      </c>
    </row>
    <row r="274" spans="1:5" ht="15" x14ac:dyDescent="0.2">
      <c r="A274" s="25" t="s">
        <v>1143</v>
      </c>
      <c r="B274" s="26" t="s">
        <v>1078</v>
      </c>
      <c r="C274" s="29"/>
      <c r="D274" s="25" t="s">
        <v>1131</v>
      </c>
      <c r="E274" s="28">
        <v>1</v>
      </c>
    </row>
    <row r="275" spans="1:5" ht="15" x14ac:dyDescent="0.2">
      <c r="A275" s="25" t="s">
        <v>1144</v>
      </c>
      <c r="B275" s="26" t="s">
        <v>1078</v>
      </c>
      <c r="C275" s="29"/>
      <c r="D275" s="25" t="s">
        <v>1131</v>
      </c>
      <c r="E275" s="28">
        <v>1</v>
      </c>
    </row>
    <row r="276" spans="1:5" ht="15" x14ac:dyDescent="0.2">
      <c r="A276" s="25" t="s">
        <v>1145</v>
      </c>
      <c r="B276" s="26" t="s">
        <v>1078</v>
      </c>
      <c r="C276" s="29"/>
      <c r="D276" s="25" t="s">
        <v>1131</v>
      </c>
      <c r="E276" s="28">
        <v>1</v>
      </c>
    </row>
    <row r="277" spans="1:5" ht="15" x14ac:dyDescent="0.2">
      <c r="A277" s="25" t="s">
        <v>1146</v>
      </c>
      <c r="B277" s="26" t="s">
        <v>1078</v>
      </c>
      <c r="C277" s="29"/>
      <c r="D277" s="25" t="s">
        <v>1131</v>
      </c>
      <c r="E277" s="28">
        <v>1</v>
      </c>
    </row>
    <row r="278" spans="1:5" ht="15" x14ac:dyDescent="0.2">
      <c r="A278" s="25" t="s">
        <v>1147</v>
      </c>
      <c r="B278" s="26" t="s">
        <v>1078</v>
      </c>
      <c r="C278" s="29"/>
      <c r="D278" s="25" t="s">
        <v>1131</v>
      </c>
      <c r="E278" s="28">
        <v>1</v>
      </c>
    </row>
    <row r="279" spans="1:5" ht="15" x14ac:dyDescent="0.2">
      <c r="A279" s="25" t="s">
        <v>1148</v>
      </c>
      <c r="B279" s="26" t="s">
        <v>1078</v>
      </c>
      <c r="C279" s="29"/>
      <c r="D279" s="25" t="s">
        <v>1131</v>
      </c>
      <c r="E279" s="28">
        <v>1</v>
      </c>
    </row>
    <row r="280" spans="1:5" ht="15" x14ac:dyDescent="0.2">
      <c r="A280" s="25" t="s">
        <v>1149</v>
      </c>
      <c r="B280" s="26" t="s">
        <v>1078</v>
      </c>
      <c r="C280" s="29"/>
      <c r="D280" s="25" t="s">
        <v>1131</v>
      </c>
      <c r="E280" s="28">
        <v>1</v>
      </c>
    </row>
    <row r="281" spans="1:5" ht="15" x14ac:dyDescent="0.2">
      <c r="A281" s="25" t="s">
        <v>1150</v>
      </c>
      <c r="B281" s="26" t="s">
        <v>1078</v>
      </c>
      <c r="C281" s="29"/>
      <c r="D281" s="25" t="s">
        <v>1131</v>
      </c>
      <c r="E281" s="28">
        <v>1</v>
      </c>
    </row>
    <row r="282" spans="1:5" ht="15" x14ac:dyDescent="0.2">
      <c r="A282" s="25" t="s">
        <v>1151</v>
      </c>
      <c r="B282" s="26" t="s">
        <v>1078</v>
      </c>
      <c r="C282" s="29"/>
      <c r="D282" s="25" t="s">
        <v>1131</v>
      </c>
      <c r="E282" s="28">
        <v>1</v>
      </c>
    </row>
    <row r="283" spans="1:5" ht="15" x14ac:dyDescent="0.2">
      <c r="A283" s="25" t="s">
        <v>1152</v>
      </c>
      <c r="B283" s="26" t="s">
        <v>1078</v>
      </c>
      <c r="C283" s="29"/>
      <c r="D283" s="25" t="s">
        <v>1131</v>
      </c>
      <c r="E283" s="28">
        <v>1</v>
      </c>
    </row>
    <row r="284" spans="1:5" ht="15" x14ac:dyDescent="0.2">
      <c r="A284" s="25" t="s">
        <v>1153</v>
      </c>
      <c r="B284" s="26" t="s">
        <v>1078</v>
      </c>
      <c r="C284" s="29"/>
      <c r="D284" s="25" t="s">
        <v>1131</v>
      </c>
      <c r="E284" s="28">
        <v>1</v>
      </c>
    </row>
    <row r="285" spans="1:5" ht="15" x14ac:dyDescent="0.2">
      <c r="A285" s="30" t="s">
        <v>1154</v>
      </c>
      <c r="B285" s="31" t="s">
        <v>1155</v>
      </c>
      <c r="C285" s="32"/>
      <c r="D285" s="25" t="s">
        <v>1131</v>
      </c>
      <c r="E285" s="28">
        <v>1</v>
      </c>
    </row>
    <row r="286" spans="1:5" x14ac:dyDescent="0.15">
      <c r="E286" s="34">
        <f>SUM(E2:E285)</f>
        <v>284</v>
      </c>
    </row>
  </sheetData>
  <autoFilter ref="A1:E285" xr:uid="{405D2583-A2FA-440E-A0D7-B11B46C8398B}"/>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BC17AD-759C-4791-93E4-EF82513DD55E}">
  <dimension ref="A1:E273"/>
  <sheetViews>
    <sheetView workbookViewId="0">
      <pane ySplit="1" topLeftCell="A2" activePane="bottomLeft" state="frozen"/>
      <selection activeCell="A285" sqref="A285"/>
      <selection pane="bottomLeft" activeCell="A285" sqref="A285"/>
    </sheetView>
  </sheetViews>
  <sheetFormatPr baseColWidth="10" defaultColWidth="8.6640625" defaultRowHeight="13" x14ac:dyDescent="0.15"/>
  <cols>
    <col min="1" max="1" width="43.5" style="24" bestFit="1" customWidth="1"/>
    <col min="2" max="2" width="26.33203125" style="24" bestFit="1" customWidth="1"/>
    <col min="3" max="3" width="18.6640625" style="24" customWidth="1"/>
    <col min="4" max="4" width="16.6640625" style="24" bestFit="1" customWidth="1"/>
    <col min="5" max="5" width="20.1640625" style="24" customWidth="1"/>
    <col min="6" max="16384" width="8.6640625" style="24"/>
  </cols>
  <sheetData>
    <row r="1" spans="1:5" ht="14" x14ac:dyDescent="0.15">
      <c r="A1" s="35" t="s">
        <v>857</v>
      </c>
      <c r="B1" s="35" t="s">
        <v>1</v>
      </c>
      <c r="C1" s="36" t="s">
        <v>858</v>
      </c>
      <c r="D1" s="37" t="s">
        <v>65</v>
      </c>
      <c r="E1" s="24" t="s">
        <v>63</v>
      </c>
    </row>
    <row r="2" spans="1:5" ht="15" x14ac:dyDescent="0.2">
      <c r="A2" s="38" t="s">
        <v>1156</v>
      </c>
      <c r="B2" s="39" t="s">
        <v>1157</v>
      </c>
      <c r="C2" s="40"/>
      <c r="D2" s="38" t="s">
        <v>1158</v>
      </c>
      <c r="E2" s="24">
        <v>1</v>
      </c>
    </row>
    <row r="3" spans="1:5" ht="15" x14ac:dyDescent="0.2">
      <c r="A3" s="38" t="s">
        <v>1159</v>
      </c>
      <c r="B3" s="39" t="s">
        <v>1157</v>
      </c>
      <c r="C3" s="40"/>
      <c r="D3" s="38" t="s">
        <v>1158</v>
      </c>
      <c r="E3" s="24">
        <v>1</v>
      </c>
    </row>
    <row r="4" spans="1:5" ht="15" x14ac:dyDescent="0.2">
      <c r="A4" s="38" t="s">
        <v>1160</v>
      </c>
      <c r="B4" s="39" t="s">
        <v>860</v>
      </c>
      <c r="C4" s="40"/>
      <c r="D4" s="38" t="s">
        <v>861</v>
      </c>
      <c r="E4" s="24">
        <v>1</v>
      </c>
    </row>
    <row r="5" spans="1:5" ht="15" x14ac:dyDescent="0.2">
      <c r="A5" s="38" t="s">
        <v>1161</v>
      </c>
      <c r="B5" s="39" t="s">
        <v>860</v>
      </c>
      <c r="C5" s="40"/>
      <c r="D5" s="38" t="s">
        <v>861</v>
      </c>
      <c r="E5" s="24">
        <v>1</v>
      </c>
    </row>
    <row r="6" spans="1:5" ht="15" x14ac:dyDescent="0.2">
      <c r="A6" s="38" t="s">
        <v>1162</v>
      </c>
      <c r="B6" s="39" t="s">
        <v>860</v>
      </c>
      <c r="C6" s="40"/>
      <c r="D6" s="38" t="s">
        <v>861</v>
      </c>
      <c r="E6" s="24">
        <v>1</v>
      </c>
    </row>
    <row r="7" spans="1:5" ht="15" x14ac:dyDescent="0.2">
      <c r="A7" s="38" t="s">
        <v>1163</v>
      </c>
      <c r="B7" s="39" t="s">
        <v>860</v>
      </c>
      <c r="C7" s="40"/>
      <c r="D7" s="38" t="s">
        <v>861</v>
      </c>
      <c r="E7" s="24">
        <v>1</v>
      </c>
    </row>
    <row r="8" spans="1:5" ht="15" x14ac:dyDescent="0.2">
      <c r="A8" s="38" t="s">
        <v>1164</v>
      </c>
      <c r="B8" s="39" t="s">
        <v>860</v>
      </c>
      <c r="C8" s="40"/>
      <c r="D8" s="38" t="s">
        <v>861</v>
      </c>
      <c r="E8" s="24">
        <v>1</v>
      </c>
    </row>
    <row r="9" spans="1:5" ht="15" x14ac:dyDescent="0.2">
      <c r="A9" s="38" t="s">
        <v>1165</v>
      </c>
      <c r="B9" s="39" t="s">
        <v>860</v>
      </c>
      <c r="C9" s="40"/>
      <c r="D9" s="38" t="s">
        <v>861</v>
      </c>
      <c r="E9" s="24">
        <v>1</v>
      </c>
    </row>
    <row r="10" spans="1:5" ht="15" x14ac:dyDescent="0.2">
      <c r="A10" s="38" t="s">
        <v>1166</v>
      </c>
      <c r="B10" s="39" t="s">
        <v>1167</v>
      </c>
      <c r="C10" s="41"/>
      <c r="D10" s="38" t="s">
        <v>1168</v>
      </c>
      <c r="E10" s="24">
        <v>1</v>
      </c>
    </row>
    <row r="11" spans="1:5" ht="15" x14ac:dyDescent="0.2">
      <c r="A11" s="38" t="s">
        <v>1169</v>
      </c>
      <c r="B11" s="39" t="s">
        <v>1167</v>
      </c>
      <c r="C11" s="41"/>
      <c r="D11" s="38" t="s">
        <v>1168</v>
      </c>
      <c r="E11" s="24">
        <v>1</v>
      </c>
    </row>
    <row r="12" spans="1:5" ht="15" x14ac:dyDescent="0.2">
      <c r="A12" s="38" t="s">
        <v>1170</v>
      </c>
      <c r="B12" s="39" t="s">
        <v>1171</v>
      </c>
      <c r="C12" s="40"/>
      <c r="D12" s="38" t="s">
        <v>1172</v>
      </c>
      <c r="E12" s="24">
        <v>1</v>
      </c>
    </row>
    <row r="13" spans="1:5" ht="15" x14ac:dyDescent="0.2">
      <c r="A13" s="38" t="s">
        <v>1173</v>
      </c>
      <c r="B13" s="39" t="s">
        <v>1171</v>
      </c>
      <c r="C13" s="40"/>
      <c r="D13" s="38" t="s">
        <v>1172</v>
      </c>
      <c r="E13" s="24">
        <v>1</v>
      </c>
    </row>
    <row r="14" spans="1:5" ht="15" x14ac:dyDescent="0.2">
      <c r="A14" s="38" t="s">
        <v>1174</v>
      </c>
      <c r="B14" s="39" t="s">
        <v>1171</v>
      </c>
      <c r="C14" s="40"/>
      <c r="D14" s="38" t="s">
        <v>1172</v>
      </c>
      <c r="E14" s="24">
        <v>1</v>
      </c>
    </row>
    <row r="15" spans="1:5" ht="15" x14ac:dyDescent="0.2">
      <c r="A15" s="38" t="s">
        <v>1175</v>
      </c>
      <c r="B15" s="39" t="s">
        <v>1171</v>
      </c>
      <c r="C15" s="40"/>
      <c r="D15" s="38" t="s">
        <v>1172</v>
      </c>
      <c r="E15" s="24">
        <v>1</v>
      </c>
    </row>
    <row r="16" spans="1:5" ht="15" x14ac:dyDescent="0.2">
      <c r="A16" s="38" t="s">
        <v>1176</v>
      </c>
      <c r="B16" s="39" t="s">
        <v>1177</v>
      </c>
      <c r="C16" s="40"/>
      <c r="D16" s="38" t="s">
        <v>1172</v>
      </c>
      <c r="E16" s="24">
        <v>1</v>
      </c>
    </row>
    <row r="17" spans="1:5" ht="15" x14ac:dyDescent="0.2">
      <c r="A17" s="38" t="s">
        <v>1178</v>
      </c>
      <c r="B17" s="39" t="s">
        <v>1177</v>
      </c>
      <c r="C17" s="40"/>
      <c r="D17" s="38" t="s">
        <v>1172</v>
      </c>
      <c r="E17" s="24">
        <v>1</v>
      </c>
    </row>
    <row r="18" spans="1:5" ht="15" x14ac:dyDescent="0.2">
      <c r="A18" s="38" t="s">
        <v>1179</v>
      </c>
      <c r="B18" s="39" t="s">
        <v>1180</v>
      </c>
      <c r="C18" s="40"/>
      <c r="D18" s="38" t="s">
        <v>1172</v>
      </c>
      <c r="E18" s="24">
        <v>1</v>
      </c>
    </row>
    <row r="19" spans="1:5" ht="15" x14ac:dyDescent="0.2">
      <c r="A19" s="38" t="s">
        <v>1181</v>
      </c>
      <c r="B19" s="39" t="s">
        <v>1180</v>
      </c>
      <c r="C19" s="40"/>
      <c r="D19" s="38" t="s">
        <v>1172</v>
      </c>
      <c r="E19" s="24">
        <v>1</v>
      </c>
    </row>
    <row r="20" spans="1:5" ht="15" x14ac:dyDescent="0.2">
      <c r="A20" s="38" t="s">
        <v>1182</v>
      </c>
      <c r="B20" s="39" t="s">
        <v>1180</v>
      </c>
      <c r="C20" s="40"/>
      <c r="D20" s="38" t="s">
        <v>1172</v>
      </c>
      <c r="E20" s="24">
        <v>1</v>
      </c>
    </row>
    <row r="21" spans="1:5" ht="15" x14ac:dyDescent="0.2">
      <c r="A21" s="38" t="s">
        <v>1183</v>
      </c>
      <c r="B21" s="39" t="s">
        <v>1180</v>
      </c>
      <c r="C21" s="40"/>
      <c r="D21" s="38" t="s">
        <v>1172</v>
      </c>
      <c r="E21" s="24">
        <v>1</v>
      </c>
    </row>
    <row r="22" spans="1:5" ht="15" x14ac:dyDescent="0.2">
      <c r="A22" s="38" t="s">
        <v>1184</v>
      </c>
      <c r="B22" s="39" t="s">
        <v>1185</v>
      </c>
      <c r="C22" s="40"/>
      <c r="D22" s="38" t="s">
        <v>1172</v>
      </c>
      <c r="E22" s="24">
        <v>1</v>
      </c>
    </row>
    <row r="23" spans="1:5" ht="15" x14ac:dyDescent="0.2">
      <c r="A23" s="38" t="s">
        <v>1186</v>
      </c>
      <c r="B23" s="39" t="s">
        <v>1185</v>
      </c>
      <c r="C23" s="40"/>
      <c r="D23" s="38" t="s">
        <v>1172</v>
      </c>
      <c r="E23" s="24">
        <v>1</v>
      </c>
    </row>
    <row r="24" spans="1:5" ht="15" x14ac:dyDescent="0.2">
      <c r="A24" s="38" t="s">
        <v>1187</v>
      </c>
      <c r="B24" s="39" t="s">
        <v>1185</v>
      </c>
      <c r="C24" s="40"/>
      <c r="D24" s="38" t="s">
        <v>1172</v>
      </c>
      <c r="E24" s="24">
        <v>1</v>
      </c>
    </row>
    <row r="25" spans="1:5" ht="15" x14ac:dyDescent="0.2">
      <c r="A25" s="38" t="s">
        <v>1188</v>
      </c>
      <c r="B25" s="39" t="s">
        <v>1185</v>
      </c>
      <c r="C25" s="40"/>
      <c r="D25" s="38" t="s">
        <v>1172</v>
      </c>
      <c r="E25" s="24">
        <v>1</v>
      </c>
    </row>
    <row r="26" spans="1:5" ht="15" x14ac:dyDescent="0.2">
      <c r="A26" s="38" t="s">
        <v>1189</v>
      </c>
      <c r="B26" s="39" t="s">
        <v>1190</v>
      </c>
      <c r="C26" s="40"/>
      <c r="D26" s="38" t="s">
        <v>1172</v>
      </c>
      <c r="E26" s="24">
        <v>1</v>
      </c>
    </row>
    <row r="27" spans="1:5" ht="15" x14ac:dyDescent="0.2">
      <c r="A27" s="38" t="s">
        <v>1191</v>
      </c>
      <c r="B27" s="39" t="s">
        <v>1190</v>
      </c>
      <c r="C27" s="40"/>
      <c r="D27" s="38" t="s">
        <v>1172</v>
      </c>
      <c r="E27" s="24">
        <v>1</v>
      </c>
    </row>
    <row r="28" spans="1:5" ht="15" x14ac:dyDescent="0.2">
      <c r="A28" s="38" t="s">
        <v>1192</v>
      </c>
      <c r="B28" s="39" t="s">
        <v>1190</v>
      </c>
      <c r="C28" s="40"/>
      <c r="D28" s="38" t="s">
        <v>1172</v>
      </c>
      <c r="E28" s="24">
        <v>1</v>
      </c>
    </row>
    <row r="29" spans="1:5" ht="15" x14ac:dyDescent="0.2">
      <c r="A29" s="38" t="s">
        <v>1193</v>
      </c>
      <c r="B29" s="39" t="s">
        <v>1190</v>
      </c>
      <c r="C29" s="40"/>
      <c r="D29" s="38" t="s">
        <v>1172</v>
      </c>
      <c r="E29" s="24">
        <v>1</v>
      </c>
    </row>
    <row r="30" spans="1:5" ht="15" x14ac:dyDescent="0.2">
      <c r="A30" s="38" t="s">
        <v>1194</v>
      </c>
      <c r="B30" s="39" t="s">
        <v>1195</v>
      </c>
      <c r="C30" s="40"/>
      <c r="D30" s="38" t="s">
        <v>1172</v>
      </c>
      <c r="E30" s="24">
        <v>1</v>
      </c>
    </row>
    <row r="31" spans="1:5" ht="15" x14ac:dyDescent="0.2">
      <c r="A31" s="38" t="s">
        <v>1196</v>
      </c>
      <c r="B31" s="39" t="s">
        <v>1195</v>
      </c>
      <c r="C31" s="40"/>
      <c r="D31" s="38" t="s">
        <v>1172</v>
      </c>
      <c r="E31" s="24">
        <v>1</v>
      </c>
    </row>
    <row r="32" spans="1:5" ht="15" x14ac:dyDescent="0.2">
      <c r="A32" s="38" t="s">
        <v>1197</v>
      </c>
      <c r="B32" s="39" t="s">
        <v>1195</v>
      </c>
      <c r="C32" s="40"/>
      <c r="D32" s="38" t="s">
        <v>1172</v>
      </c>
      <c r="E32" s="24">
        <v>1</v>
      </c>
    </row>
    <row r="33" spans="1:5" ht="15" x14ac:dyDescent="0.2">
      <c r="A33" s="38" t="s">
        <v>1198</v>
      </c>
      <c r="B33" s="39" t="s">
        <v>1195</v>
      </c>
      <c r="C33" s="40"/>
      <c r="D33" s="38" t="s">
        <v>1172</v>
      </c>
      <c r="E33" s="24">
        <v>1</v>
      </c>
    </row>
    <row r="34" spans="1:5" ht="15" x14ac:dyDescent="0.2">
      <c r="A34" s="38" t="s">
        <v>1199</v>
      </c>
      <c r="B34" s="39" t="s">
        <v>1200</v>
      </c>
      <c r="C34" s="40"/>
      <c r="D34" s="38" t="s">
        <v>1172</v>
      </c>
      <c r="E34" s="24">
        <v>1</v>
      </c>
    </row>
    <row r="35" spans="1:5" ht="15" x14ac:dyDescent="0.2">
      <c r="A35" s="38" t="s">
        <v>1201</v>
      </c>
      <c r="B35" s="39" t="s">
        <v>1200</v>
      </c>
      <c r="C35" s="40"/>
      <c r="D35" s="38" t="s">
        <v>1172</v>
      </c>
      <c r="E35" s="24">
        <v>1</v>
      </c>
    </row>
    <row r="36" spans="1:5" ht="15" x14ac:dyDescent="0.2">
      <c r="A36" s="38" t="s">
        <v>1202</v>
      </c>
      <c r="B36" s="39" t="s">
        <v>1200</v>
      </c>
      <c r="C36" s="40"/>
      <c r="D36" s="38" t="s">
        <v>1172</v>
      </c>
      <c r="E36" s="24">
        <v>1</v>
      </c>
    </row>
    <row r="37" spans="1:5" ht="15" x14ac:dyDescent="0.2">
      <c r="A37" s="38" t="s">
        <v>1203</v>
      </c>
      <c r="B37" s="39" t="s">
        <v>1200</v>
      </c>
      <c r="C37" s="40"/>
      <c r="D37" s="38" t="s">
        <v>1172</v>
      </c>
      <c r="E37" s="24">
        <v>1</v>
      </c>
    </row>
    <row r="38" spans="1:5" ht="15" x14ac:dyDescent="0.2">
      <c r="A38" s="38" t="s">
        <v>1204</v>
      </c>
      <c r="B38" s="39" t="s">
        <v>353</v>
      </c>
      <c r="C38" s="40"/>
      <c r="D38" s="38" t="s">
        <v>1172</v>
      </c>
      <c r="E38" s="24">
        <v>1</v>
      </c>
    </row>
    <row r="39" spans="1:5" ht="15" x14ac:dyDescent="0.2">
      <c r="A39" s="38" t="s">
        <v>1205</v>
      </c>
      <c r="B39" s="39" t="s">
        <v>353</v>
      </c>
      <c r="C39" s="40"/>
      <c r="D39" s="38" t="s">
        <v>1172</v>
      </c>
      <c r="E39" s="24">
        <v>1</v>
      </c>
    </row>
    <row r="40" spans="1:5" ht="15" x14ac:dyDescent="0.2">
      <c r="A40" s="38" t="s">
        <v>1206</v>
      </c>
      <c r="B40" s="39" t="s">
        <v>1207</v>
      </c>
      <c r="C40" s="40"/>
      <c r="D40" s="38" t="s">
        <v>865</v>
      </c>
      <c r="E40" s="24">
        <v>1</v>
      </c>
    </row>
    <row r="41" spans="1:5" ht="15" x14ac:dyDescent="0.2">
      <c r="A41" s="38" t="s">
        <v>1208</v>
      </c>
      <c r="B41" s="39" t="s">
        <v>1207</v>
      </c>
      <c r="C41" s="40"/>
      <c r="D41" s="38" t="s">
        <v>865</v>
      </c>
      <c r="E41" s="24">
        <v>1</v>
      </c>
    </row>
    <row r="42" spans="1:5" ht="15" x14ac:dyDescent="0.2">
      <c r="A42" s="38" t="s">
        <v>1209</v>
      </c>
      <c r="B42" s="39" t="s">
        <v>1210</v>
      </c>
      <c r="C42" s="40"/>
      <c r="D42" s="38" t="s">
        <v>865</v>
      </c>
      <c r="E42" s="24">
        <v>1</v>
      </c>
    </row>
    <row r="43" spans="1:5" ht="15" x14ac:dyDescent="0.2">
      <c r="A43" s="38" t="s">
        <v>1211</v>
      </c>
      <c r="B43" s="39" t="s">
        <v>1210</v>
      </c>
      <c r="C43" s="40"/>
      <c r="D43" s="38" t="s">
        <v>865</v>
      </c>
      <c r="E43" s="24">
        <v>1</v>
      </c>
    </row>
    <row r="44" spans="1:5" ht="15" x14ac:dyDescent="0.2">
      <c r="A44" s="38" t="s">
        <v>1212</v>
      </c>
      <c r="B44" s="39" t="s">
        <v>1210</v>
      </c>
      <c r="C44" s="40"/>
      <c r="D44" s="38" t="s">
        <v>865</v>
      </c>
      <c r="E44" s="24">
        <v>1</v>
      </c>
    </row>
    <row r="45" spans="1:5" ht="15" x14ac:dyDescent="0.2">
      <c r="A45" s="38" t="s">
        <v>1213</v>
      </c>
      <c r="B45" s="39" t="s">
        <v>1210</v>
      </c>
      <c r="C45" s="40"/>
      <c r="D45" s="38" t="s">
        <v>865</v>
      </c>
      <c r="E45" s="24">
        <v>1</v>
      </c>
    </row>
    <row r="46" spans="1:5" ht="15" x14ac:dyDescent="0.2">
      <c r="A46" s="38" t="s">
        <v>1214</v>
      </c>
      <c r="B46" s="39" t="s">
        <v>1210</v>
      </c>
      <c r="C46" s="40"/>
      <c r="D46" s="38" t="s">
        <v>865</v>
      </c>
      <c r="E46" s="24">
        <v>1</v>
      </c>
    </row>
    <row r="47" spans="1:5" ht="15" x14ac:dyDescent="0.2">
      <c r="A47" s="38" t="s">
        <v>1215</v>
      </c>
      <c r="B47" s="39" t="s">
        <v>1210</v>
      </c>
      <c r="C47" s="40"/>
      <c r="D47" s="38" t="s">
        <v>865</v>
      </c>
      <c r="E47" s="24">
        <v>1</v>
      </c>
    </row>
    <row r="48" spans="1:5" ht="15" x14ac:dyDescent="0.2">
      <c r="A48" s="38" t="s">
        <v>1216</v>
      </c>
      <c r="B48" s="39" t="s">
        <v>1210</v>
      </c>
      <c r="C48" s="40"/>
      <c r="D48" s="38" t="s">
        <v>865</v>
      </c>
      <c r="E48" s="24">
        <v>1</v>
      </c>
    </row>
    <row r="49" spans="1:5" ht="15" x14ac:dyDescent="0.2">
      <c r="A49" s="38" t="s">
        <v>1217</v>
      </c>
      <c r="B49" s="39" t="s">
        <v>1218</v>
      </c>
      <c r="C49" s="40"/>
      <c r="D49" s="38" t="s">
        <v>865</v>
      </c>
      <c r="E49" s="24">
        <v>1</v>
      </c>
    </row>
    <row r="50" spans="1:5" ht="15" x14ac:dyDescent="0.2">
      <c r="A50" s="38" t="s">
        <v>1219</v>
      </c>
      <c r="B50" s="39" t="s">
        <v>1218</v>
      </c>
      <c r="C50" s="40"/>
      <c r="D50" s="38" t="s">
        <v>865</v>
      </c>
      <c r="E50" s="24">
        <v>1</v>
      </c>
    </row>
    <row r="51" spans="1:5" ht="15" x14ac:dyDescent="0.2">
      <c r="A51" s="38" t="s">
        <v>1220</v>
      </c>
      <c r="B51" s="39" t="s">
        <v>1218</v>
      </c>
      <c r="C51" s="40"/>
      <c r="D51" s="38" t="s">
        <v>865</v>
      </c>
      <c r="E51" s="24">
        <v>1</v>
      </c>
    </row>
    <row r="52" spans="1:5" ht="15" x14ac:dyDescent="0.2">
      <c r="A52" s="38" t="s">
        <v>1221</v>
      </c>
      <c r="B52" s="39" t="s">
        <v>1218</v>
      </c>
      <c r="C52" s="40"/>
      <c r="D52" s="38" t="s">
        <v>865</v>
      </c>
      <c r="E52" s="24">
        <v>1</v>
      </c>
    </row>
    <row r="53" spans="1:5" ht="15" x14ac:dyDescent="0.2">
      <c r="A53" s="38" t="s">
        <v>1222</v>
      </c>
      <c r="B53" s="39" t="s">
        <v>1218</v>
      </c>
      <c r="C53" s="40"/>
      <c r="D53" s="38" t="s">
        <v>865</v>
      </c>
      <c r="E53" s="24">
        <v>1</v>
      </c>
    </row>
    <row r="54" spans="1:5" ht="15" x14ac:dyDescent="0.2">
      <c r="A54" s="38" t="s">
        <v>1223</v>
      </c>
      <c r="B54" s="39" t="s">
        <v>1218</v>
      </c>
      <c r="C54" s="40"/>
      <c r="D54" s="38" t="s">
        <v>865</v>
      </c>
      <c r="E54" s="24">
        <v>1</v>
      </c>
    </row>
    <row r="55" spans="1:5" ht="15" x14ac:dyDescent="0.2">
      <c r="A55" s="38" t="s">
        <v>1224</v>
      </c>
      <c r="B55" s="39" t="s">
        <v>1218</v>
      </c>
      <c r="C55" s="40"/>
      <c r="D55" s="38" t="s">
        <v>865</v>
      </c>
      <c r="E55" s="24">
        <v>1</v>
      </c>
    </row>
    <row r="56" spans="1:5" ht="15" x14ac:dyDescent="0.2">
      <c r="A56" s="38" t="s">
        <v>1225</v>
      </c>
      <c r="B56" s="39" t="s">
        <v>1218</v>
      </c>
      <c r="C56" s="40"/>
      <c r="D56" s="38" t="s">
        <v>865</v>
      </c>
      <c r="E56" s="24">
        <v>1</v>
      </c>
    </row>
    <row r="57" spans="1:5" ht="15" x14ac:dyDescent="0.2">
      <c r="A57" s="38" t="s">
        <v>1226</v>
      </c>
      <c r="B57" s="39" t="s">
        <v>1218</v>
      </c>
      <c r="C57" s="40"/>
      <c r="D57" s="38" t="s">
        <v>865</v>
      </c>
      <c r="E57" s="24">
        <v>1</v>
      </c>
    </row>
    <row r="58" spans="1:5" ht="15" x14ac:dyDescent="0.2">
      <c r="A58" s="25" t="s">
        <v>1227</v>
      </c>
      <c r="B58" s="26" t="s">
        <v>1228</v>
      </c>
      <c r="C58" s="29"/>
      <c r="D58" s="25" t="s">
        <v>865</v>
      </c>
      <c r="E58" s="24">
        <v>1</v>
      </c>
    </row>
    <row r="59" spans="1:5" ht="15" x14ac:dyDescent="0.2">
      <c r="A59" s="25" t="s">
        <v>1229</v>
      </c>
      <c r="B59" s="26" t="s">
        <v>1228</v>
      </c>
      <c r="C59" s="29"/>
      <c r="D59" s="25" t="s">
        <v>865</v>
      </c>
      <c r="E59" s="24">
        <v>1</v>
      </c>
    </row>
    <row r="60" spans="1:5" ht="15" x14ac:dyDescent="0.2">
      <c r="A60" s="25" t="s">
        <v>1230</v>
      </c>
      <c r="B60" s="26" t="s">
        <v>1228</v>
      </c>
      <c r="C60" s="29"/>
      <c r="D60" s="25" t="s">
        <v>865</v>
      </c>
      <c r="E60" s="24">
        <v>1</v>
      </c>
    </row>
    <row r="61" spans="1:5" ht="15" x14ac:dyDescent="0.2">
      <c r="A61" s="25" t="s">
        <v>1231</v>
      </c>
      <c r="B61" s="26" t="s">
        <v>1228</v>
      </c>
      <c r="C61" s="29"/>
      <c r="D61" s="25" t="s">
        <v>865</v>
      </c>
      <c r="E61" s="24">
        <v>1</v>
      </c>
    </row>
    <row r="62" spans="1:5" ht="15" x14ac:dyDescent="0.2">
      <c r="A62" s="25" t="s">
        <v>1232</v>
      </c>
      <c r="B62" s="26" t="s">
        <v>1228</v>
      </c>
      <c r="C62" s="29"/>
      <c r="D62" s="25" t="s">
        <v>865</v>
      </c>
      <c r="E62" s="24">
        <v>1</v>
      </c>
    </row>
    <row r="63" spans="1:5" ht="15" x14ac:dyDescent="0.2">
      <c r="A63" s="25" t="s">
        <v>1233</v>
      </c>
      <c r="B63" s="26" t="s">
        <v>1228</v>
      </c>
      <c r="C63" s="29"/>
      <c r="D63" s="25" t="s">
        <v>865</v>
      </c>
      <c r="E63" s="24">
        <v>1</v>
      </c>
    </row>
    <row r="64" spans="1:5" ht="15" x14ac:dyDescent="0.2">
      <c r="A64" s="38" t="s">
        <v>1234</v>
      </c>
      <c r="B64" s="39" t="s">
        <v>1235</v>
      </c>
      <c r="C64" s="40"/>
      <c r="D64" s="38" t="s">
        <v>865</v>
      </c>
      <c r="E64" s="24">
        <v>1</v>
      </c>
    </row>
    <row r="65" spans="1:5" ht="15" x14ac:dyDescent="0.2">
      <c r="A65" s="38" t="s">
        <v>1236</v>
      </c>
      <c r="B65" s="39" t="s">
        <v>1235</v>
      </c>
      <c r="C65" s="40"/>
      <c r="D65" s="38" t="s">
        <v>865</v>
      </c>
      <c r="E65" s="24">
        <v>1</v>
      </c>
    </row>
    <row r="66" spans="1:5" ht="15" x14ac:dyDescent="0.2">
      <c r="A66" s="38" t="s">
        <v>1237</v>
      </c>
      <c r="B66" s="39" t="s">
        <v>1235</v>
      </c>
      <c r="C66" s="40"/>
      <c r="D66" s="38" t="s">
        <v>865</v>
      </c>
      <c r="E66" s="24">
        <v>1</v>
      </c>
    </row>
    <row r="67" spans="1:5" ht="15" x14ac:dyDescent="0.2">
      <c r="A67" s="38" t="s">
        <v>1238</v>
      </c>
      <c r="B67" s="39" t="s">
        <v>1235</v>
      </c>
      <c r="C67" s="40"/>
      <c r="D67" s="38" t="s">
        <v>865</v>
      </c>
      <c r="E67" s="24">
        <v>1</v>
      </c>
    </row>
    <row r="68" spans="1:5" ht="15" x14ac:dyDescent="0.2">
      <c r="A68" s="38" t="s">
        <v>1239</v>
      </c>
      <c r="B68" s="39" t="s">
        <v>1235</v>
      </c>
      <c r="C68" s="40"/>
      <c r="D68" s="38" t="s">
        <v>865</v>
      </c>
      <c r="E68" s="24">
        <v>1</v>
      </c>
    </row>
    <row r="69" spans="1:5" ht="15" x14ac:dyDescent="0.2">
      <c r="A69" s="38" t="s">
        <v>1240</v>
      </c>
      <c r="B69" s="39" t="s">
        <v>1235</v>
      </c>
      <c r="C69" s="40"/>
      <c r="D69" s="38" t="s">
        <v>865</v>
      </c>
      <c r="E69" s="24">
        <v>1</v>
      </c>
    </row>
    <row r="70" spans="1:5" ht="15" x14ac:dyDescent="0.2">
      <c r="A70" s="38" t="s">
        <v>1241</v>
      </c>
      <c r="B70" s="39" t="s">
        <v>1235</v>
      </c>
      <c r="C70" s="40"/>
      <c r="D70" s="38" t="s">
        <v>865</v>
      </c>
      <c r="E70" s="24">
        <v>1</v>
      </c>
    </row>
    <row r="71" spans="1:5" ht="15" x14ac:dyDescent="0.2">
      <c r="A71" s="38" t="s">
        <v>1242</v>
      </c>
      <c r="B71" s="39" t="s">
        <v>905</v>
      </c>
      <c r="C71" s="41"/>
      <c r="D71" s="38" t="s">
        <v>865</v>
      </c>
      <c r="E71" s="24">
        <v>1</v>
      </c>
    </row>
    <row r="72" spans="1:5" ht="15" x14ac:dyDescent="0.2">
      <c r="A72" s="38" t="s">
        <v>1243</v>
      </c>
      <c r="B72" s="39" t="s">
        <v>905</v>
      </c>
      <c r="C72" s="40"/>
      <c r="D72" s="38" t="s">
        <v>865</v>
      </c>
      <c r="E72" s="24">
        <v>1</v>
      </c>
    </row>
    <row r="73" spans="1:5" ht="15" x14ac:dyDescent="0.2">
      <c r="A73" s="38" t="s">
        <v>1244</v>
      </c>
      <c r="B73" s="39" t="s">
        <v>905</v>
      </c>
      <c r="C73" s="40"/>
      <c r="D73" s="38" t="s">
        <v>865</v>
      </c>
      <c r="E73" s="24">
        <v>1</v>
      </c>
    </row>
    <row r="74" spans="1:5" ht="15" x14ac:dyDescent="0.2">
      <c r="A74" s="38" t="s">
        <v>1245</v>
      </c>
      <c r="B74" s="39" t="s">
        <v>905</v>
      </c>
      <c r="C74" s="40"/>
      <c r="D74" s="38" t="s">
        <v>865</v>
      </c>
      <c r="E74" s="24">
        <v>1</v>
      </c>
    </row>
    <row r="75" spans="1:5" ht="15" x14ac:dyDescent="0.2">
      <c r="A75" s="38" t="s">
        <v>1246</v>
      </c>
      <c r="B75" s="39" t="s">
        <v>905</v>
      </c>
      <c r="C75" s="40"/>
      <c r="D75" s="38" t="s">
        <v>865</v>
      </c>
      <c r="E75" s="24">
        <v>1</v>
      </c>
    </row>
    <row r="76" spans="1:5" ht="15" x14ac:dyDescent="0.2">
      <c r="A76" s="38" t="s">
        <v>1247</v>
      </c>
      <c r="B76" s="39" t="s">
        <v>905</v>
      </c>
      <c r="C76" s="40"/>
      <c r="D76" s="38" t="s">
        <v>865</v>
      </c>
      <c r="E76" s="24">
        <v>1</v>
      </c>
    </row>
    <row r="77" spans="1:5" ht="15" x14ac:dyDescent="0.2">
      <c r="A77" s="38" t="s">
        <v>1248</v>
      </c>
      <c r="B77" s="39" t="s">
        <v>905</v>
      </c>
      <c r="C77" s="41"/>
      <c r="D77" s="38" t="s">
        <v>865</v>
      </c>
      <c r="E77" s="24">
        <v>1</v>
      </c>
    </row>
    <row r="78" spans="1:5" ht="15" x14ac:dyDescent="0.2">
      <c r="A78" s="38" t="s">
        <v>1249</v>
      </c>
      <c r="B78" s="39" t="s">
        <v>905</v>
      </c>
      <c r="C78" s="41"/>
      <c r="D78" s="38" t="s">
        <v>865</v>
      </c>
      <c r="E78" s="24">
        <v>1</v>
      </c>
    </row>
    <row r="79" spans="1:5" ht="15" x14ac:dyDescent="0.2">
      <c r="A79" s="38" t="s">
        <v>1250</v>
      </c>
      <c r="B79" s="39" t="s">
        <v>905</v>
      </c>
      <c r="C79" s="40"/>
      <c r="D79" s="38" t="s">
        <v>865</v>
      </c>
      <c r="E79" s="24">
        <v>1</v>
      </c>
    </row>
    <row r="80" spans="1:5" ht="15" x14ac:dyDescent="0.2">
      <c r="A80" s="38" t="s">
        <v>1251</v>
      </c>
      <c r="B80" s="39" t="s">
        <v>905</v>
      </c>
      <c r="C80" s="40"/>
      <c r="D80" s="38" t="s">
        <v>865</v>
      </c>
      <c r="E80" s="24">
        <v>1</v>
      </c>
    </row>
    <row r="81" spans="1:5" ht="15" x14ac:dyDescent="0.2">
      <c r="A81" s="38" t="s">
        <v>1252</v>
      </c>
      <c r="B81" s="39" t="s">
        <v>905</v>
      </c>
      <c r="C81" s="40"/>
      <c r="D81" s="38" t="s">
        <v>865</v>
      </c>
      <c r="E81" s="24">
        <v>1</v>
      </c>
    </row>
    <row r="82" spans="1:5" ht="15" x14ac:dyDescent="0.2">
      <c r="A82" s="38" t="s">
        <v>1253</v>
      </c>
      <c r="B82" s="39" t="s">
        <v>905</v>
      </c>
      <c r="C82" s="40"/>
      <c r="D82" s="38" t="s">
        <v>865</v>
      </c>
      <c r="E82" s="24">
        <v>1</v>
      </c>
    </row>
    <row r="83" spans="1:5" ht="15" x14ac:dyDescent="0.2">
      <c r="A83" s="38" t="s">
        <v>1254</v>
      </c>
      <c r="B83" s="39" t="s">
        <v>905</v>
      </c>
      <c r="C83" s="40"/>
      <c r="D83" s="38" t="s">
        <v>865</v>
      </c>
      <c r="E83" s="24">
        <v>1</v>
      </c>
    </row>
    <row r="84" spans="1:5" ht="15" x14ac:dyDescent="0.2">
      <c r="A84" s="38" t="s">
        <v>1255</v>
      </c>
      <c r="B84" s="39" t="s">
        <v>905</v>
      </c>
      <c r="C84" s="40"/>
      <c r="D84" s="38" t="s">
        <v>865</v>
      </c>
      <c r="E84" s="24">
        <v>1</v>
      </c>
    </row>
    <row r="85" spans="1:5" ht="15" x14ac:dyDescent="0.2">
      <c r="A85" s="38" t="s">
        <v>1256</v>
      </c>
      <c r="B85" s="39" t="s">
        <v>905</v>
      </c>
      <c r="C85" s="40"/>
      <c r="D85" s="38" t="s">
        <v>865</v>
      </c>
      <c r="E85" s="24">
        <v>1</v>
      </c>
    </row>
    <row r="86" spans="1:5" ht="15" x14ac:dyDescent="0.2">
      <c r="A86" s="38" t="s">
        <v>1257</v>
      </c>
      <c r="B86" s="39" t="s">
        <v>905</v>
      </c>
      <c r="C86" s="40"/>
      <c r="D86" s="38" t="s">
        <v>865</v>
      </c>
      <c r="E86" s="24">
        <v>1</v>
      </c>
    </row>
    <row r="87" spans="1:5" ht="15" x14ac:dyDescent="0.2">
      <c r="A87" s="38" t="s">
        <v>1258</v>
      </c>
      <c r="B87" s="39" t="s">
        <v>905</v>
      </c>
      <c r="C87" s="40"/>
      <c r="D87" s="38" t="s">
        <v>865</v>
      </c>
      <c r="E87" s="24">
        <v>1</v>
      </c>
    </row>
    <row r="88" spans="1:5" ht="15" x14ac:dyDescent="0.2">
      <c r="A88" s="38" t="s">
        <v>1259</v>
      </c>
      <c r="B88" s="39" t="s">
        <v>905</v>
      </c>
      <c r="C88" s="40"/>
      <c r="D88" s="38" t="s">
        <v>865</v>
      </c>
      <c r="E88" s="24">
        <v>1</v>
      </c>
    </row>
    <row r="89" spans="1:5" ht="15" x14ac:dyDescent="0.2">
      <c r="A89" s="38" t="s">
        <v>1260</v>
      </c>
      <c r="B89" s="39" t="s">
        <v>1261</v>
      </c>
      <c r="C89" s="40"/>
      <c r="D89" s="38" t="s">
        <v>865</v>
      </c>
      <c r="E89" s="24">
        <v>1</v>
      </c>
    </row>
    <row r="90" spans="1:5" ht="15" x14ac:dyDescent="0.2">
      <c r="A90" s="38" t="s">
        <v>1262</v>
      </c>
      <c r="B90" s="39" t="s">
        <v>1261</v>
      </c>
      <c r="C90" s="40"/>
      <c r="D90" s="38" t="s">
        <v>865</v>
      </c>
      <c r="E90" s="24">
        <v>1</v>
      </c>
    </row>
    <row r="91" spans="1:5" ht="15" x14ac:dyDescent="0.2">
      <c r="A91" s="38" t="s">
        <v>1263</v>
      </c>
      <c r="B91" s="39" t="s">
        <v>1261</v>
      </c>
      <c r="C91" s="40"/>
      <c r="D91" s="38" t="s">
        <v>865</v>
      </c>
      <c r="E91" s="24">
        <v>1</v>
      </c>
    </row>
    <row r="92" spans="1:5" ht="15" x14ac:dyDescent="0.2">
      <c r="A92" s="38" t="s">
        <v>1264</v>
      </c>
      <c r="B92" s="39" t="s">
        <v>1261</v>
      </c>
      <c r="C92" s="40"/>
      <c r="D92" s="38" t="s">
        <v>865</v>
      </c>
      <c r="E92" s="24">
        <v>1</v>
      </c>
    </row>
    <row r="93" spans="1:5" ht="15" x14ac:dyDescent="0.2">
      <c r="A93" s="38" t="s">
        <v>1265</v>
      </c>
      <c r="B93" s="39" t="s">
        <v>1261</v>
      </c>
      <c r="C93" s="40"/>
      <c r="D93" s="38" t="s">
        <v>865</v>
      </c>
      <c r="E93" s="24">
        <v>1</v>
      </c>
    </row>
    <row r="94" spans="1:5" ht="15" x14ac:dyDescent="0.2">
      <c r="A94" s="38" t="s">
        <v>1266</v>
      </c>
      <c r="B94" s="39" t="s">
        <v>1261</v>
      </c>
      <c r="C94" s="40"/>
      <c r="D94" s="38" t="s">
        <v>865</v>
      </c>
      <c r="E94" s="24">
        <v>1</v>
      </c>
    </row>
    <row r="95" spans="1:5" ht="15" x14ac:dyDescent="0.2">
      <c r="A95" s="38" t="s">
        <v>1267</v>
      </c>
      <c r="B95" s="39" t="s">
        <v>1261</v>
      </c>
      <c r="C95" s="40"/>
      <c r="D95" s="38" t="s">
        <v>865</v>
      </c>
      <c r="E95" s="24">
        <v>1</v>
      </c>
    </row>
    <row r="96" spans="1:5" ht="15" x14ac:dyDescent="0.2">
      <c r="A96" s="38" t="s">
        <v>1268</v>
      </c>
      <c r="B96" s="39" t="s">
        <v>1261</v>
      </c>
      <c r="C96" s="40"/>
      <c r="D96" s="38" t="s">
        <v>865</v>
      </c>
      <c r="E96" s="24">
        <v>1</v>
      </c>
    </row>
    <row r="97" spans="1:5" ht="15" x14ac:dyDescent="0.2">
      <c r="A97" s="38" t="s">
        <v>1269</v>
      </c>
      <c r="B97" s="39" t="s">
        <v>1261</v>
      </c>
      <c r="C97" s="40"/>
      <c r="D97" s="38" t="s">
        <v>865</v>
      </c>
      <c r="E97" s="24">
        <v>1</v>
      </c>
    </row>
    <row r="98" spans="1:5" ht="15" x14ac:dyDescent="0.2">
      <c r="A98" s="38" t="s">
        <v>1270</v>
      </c>
      <c r="B98" s="39" t="s">
        <v>1261</v>
      </c>
      <c r="C98" s="40"/>
      <c r="D98" s="38" t="s">
        <v>865</v>
      </c>
      <c r="E98" s="24">
        <v>1</v>
      </c>
    </row>
    <row r="99" spans="1:5" ht="15" x14ac:dyDescent="0.2">
      <c r="A99" s="38" t="s">
        <v>1271</v>
      </c>
      <c r="B99" s="39" t="s">
        <v>1261</v>
      </c>
      <c r="C99" s="40"/>
      <c r="D99" s="38" t="s">
        <v>865</v>
      </c>
      <c r="E99" s="24">
        <v>1</v>
      </c>
    </row>
    <row r="100" spans="1:5" ht="15" x14ac:dyDescent="0.2">
      <c r="A100" s="38" t="s">
        <v>1272</v>
      </c>
      <c r="B100" s="39" t="s">
        <v>1261</v>
      </c>
      <c r="C100" s="40"/>
      <c r="D100" s="38" t="s">
        <v>865</v>
      </c>
      <c r="E100" s="24">
        <v>1</v>
      </c>
    </row>
    <row r="101" spans="1:5" ht="15" x14ac:dyDescent="0.2">
      <c r="A101" s="38" t="s">
        <v>1273</v>
      </c>
      <c r="B101" s="39" t="s">
        <v>1261</v>
      </c>
      <c r="C101" s="40"/>
      <c r="D101" s="38" t="s">
        <v>865</v>
      </c>
      <c r="E101" s="24">
        <v>1</v>
      </c>
    </row>
    <row r="102" spans="1:5" ht="15" x14ac:dyDescent="0.2">
      <c r="A102" s="38" t="s">
        <v>1274</v>
      </c>
      <c r="B102" s="39" t="s">
        <v>1261</v>
      </c>
      <c r="C102" s="40"/>
      <c r="D102" s="38" t="s">
        <v>865</v>
      </c>
      <c r="E102" s="24">
        <v>1</v>
      </c>
    </row>
    <row r="103" spans="1:5" ht="15" x14ac:dyDescent="0.2">
      <c r="A103" s="38" t="s">
        <v>1275</v>
      </c>
      <c r="B103" s="39" t="s">
        <v>1261</v>
      </c>
      <c r="C103" s="40"/>
      <c r="D103" s="38" t="s">
        <v>865</v>
      </c>
      <c r="E103" s="24">
        <v>1</v>
      </c>
    </row>
    <row r="104" spans="1:5" ht="15" x14ac:dyDescent="0.2">
      <c r="A104" s="38" t="s">
        <v>1276</v>
      </c>
      <c r="B104" s="39" t="s">
        <v>1261</v>
      </c>
      <c r="C104" s="40"/>
      <c r="D104" s="38" t="s">
        <v>865</v>
      </c>
      <c r="E104" s="24">
        <v>1</v>
      </c>
    </row>
    <row r="105" spans="1:5" ht="15" x14ac:dyDescent="0.2">
      <c r="A105" s="38" t="s">
        <v>1277</v>
      </c>
      <c r="B105" s="39" t="s">
        <v>1261</v>
      </c>
      <c r="C105" s="40"/>
      <c r="D105" s="38" t="s">
        <v>865</v>
      </c>
      <c r="E105" s="24">
        <v>1</v>
      </c>
    </row>
    <row r="106" spans="1:5" ht="15" x14ac:dyDescent="0.2">
      <c r="A106" s="38" t="s">
        <v>1278</v>
      </c>
      <c r="B106" s="39" t="s">
        <v>1261</v>
      </c>
      <c r="C106" s="41"/>
      <c r="D106" s="38" t="s">
        <v>865</v>
      </c>
      <c r="E106" s="24">
        <v>1</v>
      </c>
    </row>
    <row r="107" spans="1:5" ht="15" x14ac:dyDescent="0.2">
      <c r="A107" s="38" t="s">
        <v>1279</v>
      </c>
      <c r="B107" s="39" t="s">
        <v>1261</v>
      </c>
      <c r="C107" s="41"/>
      <c r="D107" s="38" t="s">
        <v>865</v>
      </c>
      <c r="E107" s="24">
        <v>1</v>
      </c>
    </row>
    <row r="108" spans="1:5" ht="15" x14ac:dyDescent="0.2">
      <c r="A108" s="38" t="s">
        <v>1280</v>
      </c>
      <c r="B108" s="39" t="s">
        <v>1261</v>
      </c>
      <c r="C108" s="41"/>
      <c r="D108" s="38" t="s">
        <v>865</v>
      </c>
      <c r="E108" s="24">
        <v>1</v>
      </c>
    </row>
    <row r="109" spans="1:5" ht="15" x14ac:dyDescent="0.2">
      <c r="A109" s="38" t="s">
        <v>1281</v>
      </c>
      <c r="B109" s="39" t="s">
        <v>1261</v>
      </c>
      <c r="C109" s="41"/>
      <c r="D109" s="38" t="s">
        <v>865</v>
      </c>
      <c r="E109" s="24">
        <v>1</v>
      </c>
    </row>
    <row r="110" spans="1:5" ht="15" x14ac:dyDescent="0.2">
      <c r="A110" s="38" t="s">
        <v>1282</v>
      </c>
      <c r="B110" s="39" t="s">
        <v>1261</v>
      </c>
      <c r="C110" s="41"/>
      <c r="D110" s="38" t="s">
        <v>865</v>
      </c>
      <c r="E110" s="24">
        <v>1</v>
      </c>
    </row>
    <row r="111" spans="1:5" ht="15" x14ac:dyDescent="0.2">
      <c r="A111" s="38" t="s">
        <v>1283</v>
      </c>
      <c r="B111" s="39" t="s">
        <v>1261</v>
      </c>
      <c r="C111" s="41"/>
      <c r="D111" s="38" t="s">
        <v>865</v>
      </c>
      <c r="E111" s="24">
        <v>1</v>
      </c>
    </row>
    <row r="112" spans="1:5" ht="15" x14ac:dyDescent="0.2">
      <c r="A112" s="38" t="s">
        <v>1284</v>
      </c>
      <c r="B112" s="39" t="s">
        <v>1261</v>
      </c>
      <c r="C112" s="41"/>
      <c r="D112" s="38" t="s">
        <v>865</v>
      </c>
      <c r="E112" s="24">
        <v>1</v>
      </c>
    </row>
    <row r="113" spans="1:5" ht="15" x14ac:dyDescent="0.2">
      <c r="A113" s="38" t="s">
        <v>1285</v>
      </c>
      <c r="B113" s="39" t="s">
        <v>1261</v>
      </c>
      <c r="C113" s="41"/>
      <c r="D113" s="38" t="s">
        <v>865</v>
      </c>
      <c r="E113" s="24">
        <v>1</v>
      </c>
    </row>
    <row r="114" spans="1:5" ht="15" x14ac:dyDescent="0.2">
      <c r="A114" s="38" t="s">
        <v>1286</v>
      </c>
      <c r="B114" s="39" t="s">
        <v>1261</v>
      </c>
      <c r="C114" s="41"/>
      <c r="D114" s="38" t="s">
        <v>865</v>
      </c>
      <c r="E114" s="24">
        <v>1</v>
      </c>
    </row>
    <row r="115" spans="1:5" ht="15" x14ac:dyDescent="0.2">
      <c r="A115" s="38" t="s">
        <v>1287</v>
      </c>
      <c r="B115" s="39" t="s">
        <v>1261</v>
      </c>
      <c r="C115" s="41"/>
      <c r="D115" s="38" t="s">
        <v>865</v>
      </c>
      <c r="E115" s="24">
        <v>1</v>
      </c>
    </row>
    <row r="116" spans="1:5" ht="15" x14ac:dyDescent="0.2">
      <c r="A116" s="38" t="s">
        <v>1288</v>
      </c>
      <c r="B116" s="39" t="s">
        <v>1261</v>
      </c>
      <c r="C116" s="41"/>
      <c r="D116" s="38" t="s">
        <v>865</v>
      </c>
      <c r="E116" s="24">
        <v>1</v>
      </c>
    </row>
    <row r="117" spans="1:5" ht="15" x14ac:dyDescent="0.2">
      <c r="A117" s="38" t="s">
        <v>1289</v>
      </c>
      <c r="B117" s="39" t="s">
        <v>1261</v>
      </c>
      <c r="C117" s="41"/>
      <c r="D117" s="38" t="s">
        <v>865</v>
      </c>
      <c r="E117" s="24">
        <v>1</v>
      </c>
    </row>
    <row r="118" spans="1:5" ht="15" x14ac:dyDescent="0.2">
      <c r="A118" s="38" t="s">
        <v>1290</v>
      </c>
      <c r="B118" s="39" t="s">
        <v>1261</v>
      </c>
      <c r="C118" s="41"/>
      <c r="D118" s="38" t="s">
        <v>865</v>
      </c>
      <c r="E118" s="24">
        <v>1</v>
      </c>
    </row>
    <row r="119" spans="1:5" ht="15" x14ac:dyDescent="0.2">
      <c r="A119" s="38" t="s">
        <v>1291</v>
      </c>
      <c r="B119" s="39" t="s">
        <v>1261</v>
      </c>
      <c r="C119" s="41"/>
      <c r="D119" s="38" t="s">
        <v>865</v>
      </c>
      <c r="E119" s="24">
        <v>1</v>
      </c>
    </row>
    <row r="120" spans="1:5" ht="15" x14ac:dyDescent="0.2">
      <c r="A120" s="38" t="s">
        <v>1292</v>
      </c>
      <c r="B120" s="39" t="s">
        <v>1261</v>
      </c>
      <c r="C120" s="41"/>
      <c r="D120" s="38" t="s">
        <v>865</v>
      </c>
      <c r="E120" s="24">
        <v>1</v>
      </c>
    </row>
    <row r="121" spans="1:5" ht="15" x14ac:dyDescent="0.2">
      <c r="A121" s="38" t="s">
        <v>1293</v>
      </c>
      <c r="B121" s="39" t="s">
        <v>1261</v>
      </c>
      <c r="C121" s="41"/>
      <c r="D121" s="38" t="s">
        <v>865</v>
      </c>
      <c r="E121" s="24">
        <v>1</v>
      </c>
    </row>
    <row r="122" spans="1:5" ht="15" x14ac:dyDescent="0.2">
      <c r="A122" s="38" t="s">
        <v>1294</v>
      </c>
      <c r="B122" s="39" t="s">
        <v>1261</v>
      </c>
      <c r="C122" s="41"/>
      <c r="D122" s="38" t="s">
        <v>865</v>
      </c>
      <c r="E122" s="24">
        <v>1</v>
      </c>
    </row>
    <row r="123" spans="1:5" ht="15" x14ac:dyDescent="0.2">
      <c r="A123" s="38" t="s">
        <v>1295</v>
      </c>
      <c r="B123" s="39" t="s">
        <v>1261</v>
      </c>
      <c r="C123" s="41"/>
      <c r="D123" s="38" t="s">
        <v>865</v>
      </c>
      <c r="E123" s="24">
        <v>1</v>
      </c>
    </row>
    <row r="124" spans="1:5" ht="15" x14ac:dyDescent="0.2">
      <c r="A124" s="38" t="s">
        <v>1296</v>
      </c>
      <c r="B124" s="39" t="s">
        <v>1261</v>
      </c>
      <c r="C124" s="41"/>
      <c r="D124" s="38" t="s">
        <v>865</v>
      </c>
      <c r="E124" s="24">
        <v>1</v>
      </c>
    </row>
    <row r="125" spans="1:5" ht="15" x14ac:dyDescent="0.2">
      <c r="A125" s="38" t="s">
        <v>1297</v>
      </c>
      <c r="B125" s="39" t="s">
        <v>1261</v>
      </c>
      <c r="C125" s="41"/>
      <c r="D125" s="38" t="s">
        <v>865</v>
      </c>
      <c r="E125" s="24">
        <v>1</v>
      </c>
    </row>
    <row r="126" spans="1:5" ht="15" x14ac:dyDescent="0.2">
      <c r="A126" s="38" t="s">
        <v>1298</v>
      </c>
      <c r="B126" s="39" t="s">
        <v>1261</v>
      </c>
      <c r="C126" s="41"/>
      <c r="D126" s="38" t="s">
        <v>865</v>
      </c>
      <c r="E126" s="24">
        <v>1</v>
      </c>
    </row>
    <row r="127" spans="1:5" ht="15" x14ac:dyDescent="0.2">
      <c r="A127" s="38" t="s">
        <v>1299</v>
      </c>
      <c r="B127" s="39" t="s">
        <v>1261</v>
      </c>
      <c r="C127" s="41"/>
      <c r="D127" s="38" t="s">
        <v>865</v>
      </c>
      <c r="E127" s="24">
        <v>1</v>
      </c>
    </row>
    <row r="128" spans="1:5" ht="15" x14ac:dyDescent="0.2">
      <c r="A128" s="38" t="s">
        <v>1300</v>
      </c>
      <c r="B128" s="39" t="s">
        <v>1261</v>
      </c>
      <c r="C128" s="41"/>
      <c r="D128" s="38" t="s">
        <v>865</v>
      </c>
      <c r="E128" s="24">
        <v>1</v>
      </c>
    </row>
    <row r="129" spans="1:5" ht="15" x14ac:dyDescent="0.2">
      <c r="A129" s="38" t="s">
        <v>1301</v>
      </c>
      <c r="B129" s="39" t="s">
        <v>1261</v>
      </c>
      <c r="C129" s="41"/>
      <c r="D129" s="38" t="s">
        <v>865</v>
      </c>
      <c r="E129" s="24">
        <v>1</v>
      </c>
    </row>
    <row r="130" spans="1:5" ht="15" x14ac:dyDescent="0.2">
      <c r="A130" s="38" t="s">
        <v>1302</v>
      </c>
      <c r="B130" s="39" t="s">
        <v>1261</v>
      </c>
      <c r="C130" s="41"/>
      <c r="D130" s="38" t="s">
        <v>865</v>
      </c>
      <c r="E130" s="24">
        <v>1</v>
      </c>
    </row>
    <row r="131" spans="1:5" ht="15" x14ac:dyDescent="0.2">
      <c r="A131" s="38" t="s">
        <v>1303</v>
      </c>
      <c r="B131" s="39" t="s">
        <v>1261</v>
      </c>
      <c r="C131" s="41"/>
      <c r="D131" s="38" t="s">
        <v>865</v>
      </c>
      <c r="E131" s="24">
        <v>1</v>
      </c>
    </row>
    <row r="132" spans="1:5" ht="15" x14ac:dyDescent="0.2">
      <c r="A132" s="38" t="s">
        <v>1304</v>
      </c>
      <c r="B132" s="39" t="s">
        <v>1261</v>
      </c>
      <c r="C132" s="41"/>
      <c r="D132" s="38" t="s">
        <v>865</v>
      </c>
      <c r="E132" s="24">
        <v>1</v>
      </c>
    </row>
    <row r="133" spans="1:5" ht="15" x14ac:dyDescent="0.2">
      <c r="A133" s="38" t="s">
        <v>1305</v>
      </c>
      <c r="B133" s="39" t="s">
        <v>1261</v>
      </c>
      <c r="C133" s="40"/>
      <c r="D133" s="38" t="s">
        <v>865</v>
      </c>
      <c r="E133" s="24">
        <v>1</v>
      </c>
    </row>
    <row r="134" spans="1:5" ht="15" x14ac:dyDescent="0.2">
      <c r="A134" s="38" t="s">
        <v>1306</v>
      </c>
      <c r="B134" s="39" t="s">
        <v>1261</v>
      </c>
      <c r="C134" s="40"/>
      <c r="D134" s="38" t="s">
        <v>865</v>
      </c>
      <c r="E134" s="24">
        <v>1</v>
      </c>
    </row>
    <row r="135" spans="1:5" ht="15" x14ac:dyDescent="0.2">
      <c r="A135" s="38" t="s">
        <v>1307</v>
      </c>
      <c r="B135" s="39" t="s">
        <v>1261</v>
      </c>
      <c r="C135" s="41"/>
      <c r="D135" s="38" t="s">
        <v>865</v>
      </c>
      <c r="E135" s="24">
        <v>1</v>
      </c>
    </row>
    <row r="136" spans="1:5" ht="15" x14ac:dyDescent="0.2">
      <c r="A136" s="38" t="s">
        <v>1308</v>
      </c>
      <c r="B136" s="39" t="s">
        <v>1261</v>
      </c>
      <c r="C136" s="41"/>
      <c r="D136" s="38" t="s">
        <v>865</v>
      </c>
      <c r="E136" s="24">
        <v>1</v>
      </c>
    </row>
    <row r="137" spans="1:5" ht="15" x14ac:dyDescent="0.2">
      <c r="A137" s="38" t="s">
        <v>1309</v>
      </c>
      <c r="B137" s="39" t="s">
        <v>1261</v>
      </c>
      <c r="C137" s="40"/>
      <c r="D137" s="38" t="s">
        <v>865</v>
      </c>
      <c r="E137" s="24">
        <v>1</v>
      </c>
    </row>
    <row r="138" spans="1:5" ht="15" x14ac:dyDescent="0.2">
      <c r="A138" s="38" t="s">
        <v>1310</v>
      </c>
      <c r="B138" s="39" t="s">
        <v>1261</v>
      </c>
      <c r="C138" s="40"/>
      <c r="D138" s="38" t="s">
        <v>865</v>
      </c>
      <c r="E138" s="24">
        <v>1</v>
      </c>
    </row>
    <row r="139" spans="1:5" ht="15" x14ac:dyDescent="0.2">
      <c r="A139" s="38" t="s">
        <v>1311</v>
      </c>
      <c r="B139" s="39" t="s">
        <v>1261</v>
      </c>
      <c r="C139" s="40"/>
      <c r="D139" s="38" t="s">
        <v>865</v>
      </c>
      <c r="E139" s="24">
        <v>1</v>
      </c>
    </row>
    <row r="140" spans="1:5" ht="15" x14ac:dyDescent="0.2">
      <c r="A140" s="38" t="s">
        <v>1312</v>
      </c>
      <c r="B140" s="39" t="s">
        <v>1261</v>
      </c>
      <c r="C140" s="40"/>
      <c r="D140" s="38" t="s">
        <v>865</v>
      </c>
      <c r="E140" s="24">
        <v>1</v>
      </c>
    </row>
    <row r="141" spans="1:5" ht="15" x14ac:dyDescent="0.2">
      <c r="A141" s="38" t="s">
        <v>1313</v>
      </c>
      <c r="B141" s="39" t="s">
        <v>1261</v>
      </c>
      <c r="C141" s="40"/>
      <c r="D141" s="38" t="s">
        <v>865</v>
      </c>
      <c r="E141" s="24">
        <v>1</v>
      </c>
    </row>
    <row r="142" spans="1:5" ht="15" x14ac:dyDescent="0.2">
      <c r="A142" s="38" t="s">
        <v>1314</v>
      </c>
      <c r="B142" s="39" t="s">
        <v>1261</v>
      </c>
      <c r="C142" s="40"/>
      <c r="D142" s="38" t="s">
        <v>865</v>
      </c>
      <c r="E142" s="24">
        <v>1</v>
      </c>
    </row>
    <row r="143" spans="1:5" ht="15" x14ac:dyDescent="0.2">
      <c r="A143" s="38" t="s">
        <v>1315</v>
      </c>
      <c r="B143" s="39" t="s">
        <v>1261</v>
      </c>
      <c r="C143" s="40"/>
      <c r="D143" s="38" t="s">
        <v>865</v>
      </c>
      <c r="E143" s="24">
        <v>1</v>
      </c>
    </row>
    <row r="144" spans="1:5" ht="15" x14ac:dyDescent="0.2">
      <c r="A144" s="38" t="s">
        <v>1316</v>
      </c>
      <c r="B144" s="39" t="s">
        <v>1261</v>
      </c>
      <c r="C144" s="40"/>
      <c r="D144" s="38" t="s">
        <v>865</v>
      </c>
      <c r="E144" s="24">
        <v>1</v>
      </c>
    </row>
    <row r="145" spans="1:5" ht="15" x14ac:dyDescent="0.2">
      <c r="A145" s="38" t="s">
        <v>1317</v>
      </c>
      <c r="B145" s="39" t="s">
        <v>1261</v>
      </c>
      <c r="C145" s="40"/>
      <c r="D145" s="38" t="s">
        <v>865</v>
      </c>
      <c r="E145" s="24">
        <v>1</v>
      </c>
    </row>
    <row r="146" spans="1:5" ht="15" x14ac:dyDescent="0.2">
      <c r="A146" s="38" t="s">
        <v>1318</v>
      </c>
      <c r="B146" s="39" t="s">
        <v>1261</v>
      </c>
      <c r="C146" s="40"/>
      <c r="D146" s="38" t="s">
        <v>865</v>
      </c>
      <c r="E146" s="24">
        <v>1</v>
      </c>
    </row>
    <row r="147" spans="1:5" ht="15" x14ac:dyDescent="0.2">
      <c r="A147" s="38" t="s">
        <v>1319</v>
      </c>
      <c r="B147" s="39" t="s">
        <v>1261</v>
      </c>
      <c r="C147" s="40"/>
      <c r="D147" s="38" t="s">
        <v>865</v>
      </c>
      <c r="E147" s="24">
        <v>1</v>
      </c>
    </row>
    <row r="148" spans="1:5" ht="15" x14ac:dyDescent="0.2">
      <c r="A148" s="38" t="s">
        <v>1320</v>
      </c>
      <c r="B148" s="39" t="s">
        <v>1261</v>
      </c>
      <c r="C148" s="40"/>
      <c r="D148" s="38" t="s">
        <v>865</v>
      </c>
      <c r="E148" s="24">
        <v>1</v>
      </c>
    </row>
    <row r="149" spans="1:5" ht="15" x14ac:dyDescent="0.2">
      <c r="A149" s="38" t="s">
        <v>1321</v>
      </c>
      <c r="B149" s="39" t="s">
        <v>1261</v>
      </c>
      <c r="C149" s="40"/>
      <c r="D149" s="38" t="s">
        <v>865</v>
      </c>
      <c r="E149" s="24">
        <v>1</v>
      </c>
    </row>
    <row r="150" spans="1:5" ht="15" x14ac:dyDescent="0.2">
      <c r="A150" s="38" t="s">
        <v>1322</v>
      </c>
      <c r="B150" s="39" t="s">
        <v>1261</v>
      </c>
      <c r="C150" s="40"/>
      <c r="D150" s="38" t="s">
        <v>865</v>
      </c>
      <c r="E150" s="24">
        <v>1</v>
      </c>
    </row>
    <row r="151" spans="1:5" ht="15" x14ac:dyDescent="0.2">
      <c r="A151" s="38" t="s">
        <v>1323</v>
      </c>
      <c r="B151" s="39" t="s">
        <v>1261</v>
      </c>
      <c r="C151" s="40"/>
      <c r="D151" s="38" t="s">
        <v>865</v>
      </c>
      <c r="E151" s="24">
        <v>1</v>
      </c>
    </row>
    <row r="152" spans="1:5" ht="15" x14ac:dyDescent="0.2">
      <c r="A152" s="38" t="s">
        <v>1324</v>
      </c>
      <c r="B152" s="39" t="s">
        <v>1261</v>
      </c>
      <c r="C152" s="40"/>
      <c r="D152" s="38" t="s">
        <v>865</v>
      </c>
      <c r="E152" s="24">
        <v>1</v>
      </c>
    </row>
    <row r="153" spans="1:5" ht="15" x14ac:dyDescent="0.2">
      <c r="A153" s="38" t="s">
        <v>1325</v>
      </c>
      <c r="B153" s="39" t="s">
        <v>1261</v>
      </c>
      <c r="C153" s="40"/>
      <c r="D153" s="38" t="s">
        <v>865</v>
      </c>
      <c r="E153" s="24">
        <v>1</v>
      </c>
    </row>
    <row r="154" spans="1:5" ht="15" x14ac:dyDescent="0.2">
      <c r="A154" s="38" t="s">
        <v>1326</v>
      </c>
      <c r="B154" s="39" t="s">
        <v>1261</v>
      </c>
      <c r="C154" s="40"/>
      <c r="D154" s="38" t="s">
        <v>865</v>
      </c>
      <c r="E154" s="24">
        <v>1</v>
      </c>
    </row>
    <row r="155" spans="1:5" ht="15" x14ac:dyDescent="0.2">
      <c r="A155" s="38" t="s">
        <v>1327</v>
      </c>
      <c r="B155" s="39" t="s">
        <v>1261</v>
      </c>
      <c r="C155" s="40"/>
      <c r="D155" s="38" t="s">
        <v>865</v>
      </c>
      <c r="E155" s="24">
        <v>1</v>
      </c>
    </row>
    <row r="156" spans="1:5" ht="15" x14ac:dyDescent="0.2">
      <c r="A156" s="38" t="s">
        <v>1328</v>
      </c>
      <c r="B156" s="39" t="s">
        <v>1261</v>
      </c>
      <c r="C156" s="40"/>
      <c r="D156" s="38" t="s">
        <v>865</v>
      </c>
      <c r="E156" s="24">
        <v>1</v>
      </c>
    </row>
    <row r="157" spans="1:5" ht="15" x14ac:dyDescent="0.2">
      <c r="A157" s="38" t="s">
        <v>1329</v>
      </c>
      <c r="B157" s="39" t="s">
        <v>1261</v>
      </c>
      <c r="C157" s="40"/>
      <c r="D157" s="38" t="s">
        <v>865</v>
      </c>
      <c r="E157" s="24">
        <v>1</v>
      </c>
    </row>
    <row r="158" spans="1:5" ht="15" x14ac:dyDescent="0.2">
      <c r="A158" s="38" t="s">
        <v>1330</v>
      </c>
      <c r="B158" s="39" t="s">
        <v>1261</v>
      </c>
      <c r="C158" s="40"/>
      <c r="D158" s="38" t="s">
        <v>865</v>
      </c>
      <c r="E158" s="24">
        <v>1</v>
      </c>
    </row>
    <row r="159" spans="1:5" ht="15" x14ac:dyDescent="0.2">
      <c r="A159" s="38" t="s">
        <v>1331</v>
      </c>
      <c r="B159" s="39" t="s">
        <v>1261</v>
      </c>
      <c r="C159" s="40"/>
      <c r="D159" s="38" t="s">
        <v>865</v>
      </c>
      <c r="E159" s="24">
        <v>1</v>
      </c>
    </row>
    <row r="160" spans="1:5" ht="15" x14ac:dyDescent="0.2">
      <c r="A160" s="38" t="s">
        <v>1332</v>
      </c>
      <c r="B160" s="39" t="s">
        <v>1261</v>
      </c>
      <c r="C160" s="40"/>
      <c r="D160" s="38" t="s">
        <v>865</v>
      </c>
      <c r="E160" s="24">
        <v>1</v>
      </c>
    </row>
    <row r="161" spans="1:5" ht="15" x14ac:dyDescent="0.2">
      <c r="A161" s="38" t="s">
        <v>1333</v>
      </c>
      <c r="B161" s="39" t="s">
        <v>1261</v>
      </c>
      <c r="C161" s="40"/>
      <c r="D161" s="38" t="s">
        <v>865</v>
      </c>
      <c r="E161" s="24">
        <v>1</v>
      </c>
    </row>
    <row r="162" spans="1:5" ht="15" x14ac:dyDescent="0.2">
      <c r="A162" s="38" t="s">
        <v>1334</v>
      </c>
      <c r="B162" s="39" t="s">
        <v>1261</v>
      </c>
      <c r="C162" s="40"/>
      <c r="D162" s="38" t="s">
        <v>865</v>
      </c>
      <c r="E162" s="24">
        <v>1</v>
      </c>
    </row>
    <row r="163" spans="1:5" ht="15" x14ac:dyDescent="0.2">
      <c r="A163" s="38" t="s">
        <v>1335</v>
      </c>
      <c r="B163" s="39" t="s">
        <v>1261</v>
      </c>
      <c r="C163" s="40"/>
      <c r="D163" s="38" t="s">
        <v>865</v>
      </c>
      <c r="E163" s="24">
        <v>1</v>
      </c>
    </row>
    <row r="164" spans="1:5" ht="15" x14ac:dyDescent="0.2">
      <c r="A164" s="38" t="s">
        <v>1336</v>
      </c>
      <c r="B164" s="39" t="s">
        <v>1261</v>
      </c>
      <c r="C164" s="40"/>
      <c r="D164" s="38" t="s">
        <v>865</v>
      </c>
      <c r="E164" s="24">
        <v>1</v>
      </c>
    </row>
    <row r="165" spans="1:5" ht="15" x14ac:dyDescent="0.2">
      <c r="A165" s="38" t="s">
        <v>1337</v>
      </c>
      <c r="B165" s="39" t="s">
        <v>1261</v>
      </c>
      <c r="C165" s="40"/>
      <c r="D165" s="38" t="s">
        <v>865</v>
      </c>
      <c r="E165" s="24">
        <v>1</v>
      </c>
    </row>
    <row r="166" spans="1:5" ht="15" x14ac:dyDescent="0.2">
      <c r="A166" s="38" t="s">
        <v>1338</v>
      </c>
      <c r="B166" s="39" t="s">
        <v>1261</v>
      </c>
      <c r="C166" s="40"/>
      <c r="D166" s="38" t="s">
        <v>865</v>
      </c>
      <c r="E166" s="24">
        <v>1</v>
      </c>
    </row>
    <row r="167" spans="1:5" ht="15" x14ac:dyDescent="0.2">
      <c r="A167" s="38" t="s">
        <v>1339</v>
      </c>
      <c r="B167" s="39" t="s">
        <v>1261</v>
      </c>
      <c r="C167" s="40"/>
      <c r="D167" s="38" t="s">
        <v>865</v>
      </c>
      <c r="E167" s="24">
        <v>1</v>
      </c>
    </row>
    <row r="168" spans="1:5" ht="15" x14ac:dyDescent="0.2">
      <c r="A168" s="38" t="s">
        <v>1340</v>
      </c>
      <c r="B168" s="39" t="s">
        <v>1261</v>
      </c>
      <c r="C168" s="40"/>
      <c r="D168" s="38" t="s">
        <v>865</v>
      </c>
      <c r="E168" s="24">
        <v>1</v>
      </c>
    </row>
    <row r="169" spans="1:5" ht="15" x14ac:dyDescent="0.2">
      <c r="A169" s="38" t="s">
        <v>1341</v>
      </c>
      <c r="B169" s="39" t="s">
        <v>1261</v>
      </c>
      <c r="C169" s="40"/>
      <c r="D169" s="38" t="s">
        <v>865</v>
      </c>
      <c r="E169" s="24">
        <v>1</v>
      </c>
    </row>
    <row r="170" spans="1:5" ht="15" x14ac:dyDescent="0.2">
      <c r="A170" s="38" t="s">
        <v>1342</v>
      </c>
      <c r="B170" s="39" t="s">
        <v>1261</v>
      </c>
      <c r="C170" s="40"/>
      <c r="D170" s="38" t="s">
        <v>865</v>
      </c>
      <c r="E170" s="24">
        <v>1</v>
      </c>
    </row>
    <row r="171" spans="1:5" ht="15" x14ac:dyDescent="0.2">
      <c r="A171" s="38" t="s">
        <v>1343</v>
      </c>
      <c r="B171" s="39" t="s">
        <v>1261</v>
      </c>
      <c r="C171" s="40"/>
      <c r="D171" s="38" t="s">
        <v>865</v>
      </c>
      <c r="E171" s="24">
        <v>1</v>
      </c>
    </row>
    <row r="172" spans="1:5" ht="15" x14ac:dyDescent="0.2">
      <c r="A172" s="38" t="s">
        <v>1344</v>
      </c>
      <c r="B172" s="39" t="s">
        <v>1261</v>
      </c>
      <c r="C172" s="40"/>
      <c r="D172" s="38" t="s">
        <v>865</v>
      </c>
      <c r="E172" s="24">
        <v>1</v>
      </c>
    </row>
    <row r="173" spans="1:5" ht="15" x14ac:dyDescent="0.2">
      <c r="A173" s="38" t="s">
        <v>1345</v>
      </c>
      <c r="B173" s="39" t="s">
        <v>1261</v>
      </c>
      <c r="C173" s="40"/>
      <c r="D173" s="38" t="s">
        <v>865</v>
      </c>
      <c r="E173" s="24">
        <v>1</v>
      </c>
    </row>
    <row r="174" spans="1:5" ht="15" x14ac:dyDescent="0.2">
      <c r="A174" s="38" t="s">
        <v>1346</v>
      </c>
      <c r="B174" s="39" t="s">
        <v>1261</v>
      </c>
      <c r="C174" s="40"/>
      <c r="D174" s="38" t="s">
        <v>865</v>
      </c>
      <c r="E174" s="24">
        <v>1</v>
      </c>
    </row>
    <row r="175" spans="1:5" ht="15" x14ac:dyDescent="0.2">
      <c r="A175" s="38" t="s">
        <v>1347</v>
      </c>
      <c r="B175" s="39" t="s">
        <v>1261</v>
      </c>
      <c r="C175" s="40"/>
      <c r="D175" s="38" t="s">
        <v>865</v>
      </c>
      <c r="E175" s="24">
        <v>1</v>
      </c>
    </row>
    <row r="176" spans="1:5" ht="15" x14ac:dyDescent="0.2">
      <c r="A176" s="38" t="s">
        <v>1348</v>
      </c>
      <c r="B176" s="39" t="s">
        <v>1261</v>
      </c>
      <c r="C176" s="40"/>
      <c r="D176" s="38" t="s">
        <v>865</v>
      </c>
      <c r="E176" s="24">
        <v>1</v>
      </c>
    </row>
    <row r="177" spans="1:5" ht="15" x14ac:dyDescent="0.2">
      <c r="A177" s="38" t="s">
        <v>1349</v>
      </c>
      <c r="B177" s="39" t="s">
        <v>1261</v>
      </c>
      <c r="C177" s="40"/>
      <c r="D177" s="38" t="s">
        <v>865</v>
      </c>
      <c r="E177" s="24">
        <v>1</v>
      </c>
    </row>
    <row r="178" spans="1:5" ht="15" x14ac:dyDescent="0.2">
      <c r="A178" s="38" t="s">
        <v>1350</v>
      </c>
      <c r="B178" s="39" t="s">
        <v>1261</v>
      </c>
      <c r="C178" s="40"/>
      <c r="D178" s="38" t="s">
        <v>865</v>
      </c>
      <c r="E178" s="24">
        <v>1</v>
      </c>
    </row>
    <row r="179" spans="1:5" ht="15" x14ac:dyDescent="0.2">
      <c r="A179" s="38" t="s">
        <v>1351</v>
      </c>
      <c r="B179" s="39" t="s">
        <v>1261</v>
      </c>
      <c r="C179" s="40"/>
      <c r="D179" s="38" t="s">
        <v>865</v>
      </c>
      <c r="E179" s="24">
        <v>1</v>
      </c>
    </row>
    <row r="180" spans="1:5" ht="15" x14ac:dyDescent="0.2">
      <c r="A180" s="38" t="s">
        <v>1352</v>
      </c>
      <c r="B180" s="39" t="s">
        <v>1261</v>
      </c>
      <c r="C180" s="40"/>
      <c r="D180" s="38" t="s">
        <v>865</v>
      </c>
      <c r="E180" s="24">
        <v>1</v>
      </c>
    </row>
    <row r="181" spans="1:5" ht="15" x14ac:dyDescent="0.2">
      <c r="A181" s="38" t="s">
        <v>1353</v>
      </c>
      <c r="B181" s="39" t="s">
        <v>1261</v>
      </c>
      <c r="C181" s="40"/>
      <c r="D181" s="38" t="s">
        <v>865</v>
      </c>
      <c r="E181" s="24">
        <v>1</v>
      </c>
    </row>
    <row r="182" spans="1:5" ht="15" x14ac:dyDescent="0.2">
      <c r="A182" s="38" t="s">
        <v>1354</v>
      </c>
      <c r="B182" s="39" t="s">
        <v>1261</v>
      </c>
      <c r="C182" s="40"/>
      <c r="D182" s="38" t="s">
        <v>865</v>
      </c>
      <c r="E182" s="24">
        <v>1</v>
      </c>
    </row>
    <row r="183" spans="1:5" ht="15" x14ac:dyDescent="0.2">
      <c r="A183" s="38" t="s">
        <v>1355</v>
      </c>
      <c r="B183" s="39" t="s">
        <v>1261</v>
      </c>
      <c r="C183" s="40"/>
      <c r="D183" s="38" t="s">
        <v>865</v>
      </c>
      <c r="E183" s="24">
        <v>1</v>
      </c>
    </row>
    <row r="184" spans="1:5" ht="15" x14ac:dyDescent="0.2">
      <c r="A184" s="38" t="s">
        <v>1356</v>
      </c>
      <c r="B184" s="39" t="s">
        <v>1261</v>
      </c>
      <c r="C184" s="40"/>
      <c r="D184" s="38" t="s">
        <v>865</v>
      </c>
      <c r="E184" s="24">
        <v>1</v>
      </c>
    </row>
    <row r="185" spans="1:5" ht="15" x14ac:dyDescent="0.2">
      <c r="A185" s="38" t="s">
        <v>1357</v>
      </c>
      <c r="B185" s="39" t="s">
        <v>1261</v>
      </c>
      <c r="C185" s="40"/>
      <c r="D185" s="38" t="s">
        <v>865</v>
      </c>
      <c r="E185" s="24">
        <v>1</v>
      </c>
    </row>
    <row r="186" spans="1:5" ht="15" x14ac:dyDescent="0.2">
      <c r="A186" s="38" t="s">
        <v>1358</v>
      </c>
      <c r="B186" s="39" t="s">
        <v>1261</v>
      </c>
      <c r="C186" s="40"/>
      <c r="D186" s="38" t="s">
        <v>865</v>
      </c>
      <c r="E186" s="24">
        <v>1</v>
      </c>
    </row>
    <row r="187" spans="1:5" ht="15" x14ac:dyDescent="0.2">
      <c r="A187" s="38" t="s">
        <v>1359</v>
      </c>
      <c r="B187" s="39" t="s">
        <v>1261</v>
      </c>
      <c r="C187" s="40"/>
      <c r="D187" s="38" t="s">
        <v>865</v>
      </c>
      <c r="E187" s="24">
        <v>1</v>
      </c>
    </row>
    <row r="188" spans="1:5" ht="15" x14ac:dyDescent="0.2">
      <c r="A188" s="38" t="s">
        <v>1360</v>
      </c>
      <c r="B188" s="39" t="s">
        <v>1261</v>
      </c>
      <c r="C188" s="40"/>
      <c r="D188" s="38" t="s">
        <v>865</v>
      </c>
      <c r="E188" s="24">
        <v>1</v>
      </c>
    </row>
    <row r="189" spans="1:5" ht="15" x14ac:dyDescent="0.2">
      <c r="A189" s="38" t="s">
        <v>1361</v>
      </c>
      <c r="B189" s="39" t="s">
        <v>1261</v>
      </c>
      <c r="C189" s="40"/>
      <c r="D189" s="38" t="s">
        <v>865</v>
      </c>
      <c r="E189" s="24">
        <v>1</v>
      </c>
    </row>
    <row r="190" spans="1:5" ht="15" x14ac:dyDescent="0.2">
      <c r="A190" s="38" t="s">
        <v>1362</v>
      </c>
      <c r="B190" s="39" t="s">
        <v>1261</v>
      </c>
      <c r="C190" s="40"/>
      <c r="D190" s="38" t="s">
        <v>865</v>
      </c>
      <c r="E190" s="24">
        <v>1</v>
      </c>
    </row>
    <row r="191" spans="1:5" ht="15" x14ac:dyDescent="0.2">
      <c r="A191" s="38" t="s">
        <v>1363</v>
      </c>
      <c r="B191" s="39" t="s">
        <v>1261</v>
      </c>
      <c r="C191" s="40"/>
      <c r="D191" s="38" t="s">
        <v>865</v>
      </c>
      <c r="E191" s="24">
        <v>1</v>
      </c>
    </row>
    <row r="192" spans="1:5" ht="15" x14ac:dyDescent="0.2">
      <c r="A192" s="38" t="s">
        <v>1364</v>
      </c>
      <c r="B192" s="39" t="s">
        <v>1261</v>
      </c>
      <c r="C192" s="40"/>
      <c r="D192" s="38" t="s">
        <v>865</v>
      </c>
      <c r="E192" s="24">
        <v>1</v>
      </c>
    </row>
    <row r="193" spans="1:5" ht="15" x14ac:dyDescent="0.2">
      <c r="A193" s="38" t="s">
        <v>1365</v>
      </c>
      <c r="B193" s="39" t="s">
        <v>1261</v>
      </c>
      <c r="C193" s="40"/>
      <c r="D193" s="38" t="s">
        <v>865</v>
      </c>
      <c r="E193" s="24">
        <v>1</v>
      </c>
    </row>
    <row r="194" spans="1:5" ht="15" x14ac:dyDescent="0.2">
      <c r="A194" s="38" t="s">
        <v>1366</v>
      </c>
      <c r="B194" s="39" t="s">
        <v>1261</v>
      </c>
      <c r="C194" s="40"/>
      <c r="D194" s="38" t="s">
        <v>865</v>
      </c>
      <c r="E194" s="24">
        <v>1</v>
      </c>
    </row>
    <row r="195" spans="1:5" ht="15" x14ac:dyDescent="0.2">
      <c r="A195" s="38" t="s">
        <v>1367</v>
      </c>
      <c r="B195" s="39" t="s">
        <v>1261</v>
      </c>
      <c r="C195" s="40"/>
      <c r="D195" s="38" t="s">
        <v>865</v>
      </c>
      <c r="E195" s="24">
        <v>1</v>
      </c>
    </row>
    <row r="196" spans="1:5" ht="15" x14ac:dyDescent="0.2">
      <c r="A196" s="38" t="s">
        <v>1368</v>
      </c>
      <c r="B196" s="39" t="s">
        <v>1261</v>
      </c>
      <c r="C196" s="40"/>
      <c r="D196" s="38" t="s">
        <v>865</v>
      </c>
      <c r="E196" s="24">
        <v>1</v>
      </c>
    </row>
    <row r="197" spans="1:5" ht="15" x14ac:dyDescent="0.2">
      <c r="A197" s="38" t="s">
        <v>1369</v>
      </c>
      <c r="B197" s="39" t="s">
        <v>1261</v>
      </c>
      <c r="C197" s="40"/>
      <c r="D197" s="38" t="s">
        <v>865</v>
      </c>
      <c r="E197" s="24">
        <v>1</v>
      </c>
    </row>
    <row r="198" spans="1:5" ht="15" x14ac:dyDescent="0.2">
      <c r="A198" s="38" t="s">
        <v>1370</v>
      </c>
      <c r="B198" s="39" t="s">
        <v>1261</v>
      </c>
      <c r="C198" s="40"/>
      <c r="D198" s="38" t="s">
        <v>865</v>
      </c>
      <c r="E198" s="24">
        <v>1</v>
      </c>
    </row>
    <row r="199" spans="1:5" ht="15" x14ac:dyDescent="0.2">
      <c r="A199" s="38" t="s">
        <v>1371</v>
      </c>
      <c r="B199" s="39" t="s">
        <v>1261</v>
      </c>
      <c r="C199" s="40"/>
      <c r="D199" s="38" t="s">
        <v>865</v>
      </c>
      <c r="E199" s="24">
        <v>1</v>
      </c>
    </row>
    <row r="200" spans="1:5" ht="15" x14ac:dyDescent="0.2">
      <c r="A200" s="38" t="s">
        <v>1372</v>
      </c>
      <c r="B200" s="39" t="s">
        <v>1261</v>
      </c>
      <c r="C200" s="40"/>
      <c r="D200" s="38" t="s">
        <v>865</v>
      </c>
      <c r="E200" s="24">
        <v>1</v>
      </c>
    </row>
    <row r="201" spans="1:5" ht="15" x14ac:dyDescent="0.2">
      <c r="A201" s="38" t="s">
        <v>1373</v>
      </c>
      <c r="B201" s="39" t="s">
        <v>1261</v>
      </c>
      <c r="C201" s="40"/>
      <c r="D201" s="38" t="s">
        <v>865</v>
      </c>
      <c r="E201" s="24">
        <v>1</v>
      </c>
    </row>
    <row r="202" spans="1:5" ht="15" x14ac:dyDescent="0.2">
      <c r="A202" s="38" t="s">
        <v>1374</v>
      </c>
      <c r="B202" s="39" t="s">
        <v>1261</v>
      </c>
      <c r="C202" s="40"/>
      <c r="D202" s="38" t="s">
        <v>865</v>
      </c>
      <c r="E202" s="24">
        <v>1</v>
      </c>
    </row>
    <row r="203" spans="1:5" ht="15" x14ac:dyDescent="0.2">
      <c r="A203" s="38" t="s">
        <v>1375</v>
      </c>
      <c r="B203" s="39" t="s">
        <v>1261</v>
      </c>
      <c r="C203" s="41"/>
      <c r="D203" s="38" t="s">
        <v>865</v>
      </c>
      <c r="E203" s="24">
        <v>1</v>
      </c>
    </row>
    <row r="204" spans="1:5" ht="15" x14ac:dyDescent="0.2">
      <c r="A204" s="38" t="s">
        <v>1376</v>
      </c>
      <c r="B204" s="39" t="s">
        <v>1261</v>
      </c>
      <c r="C204" s="41"/>
      <c r="D204" s="38" t="s">
        <v>865</v>
      </c>
      <c r="E204" s="24">
        <v>1</v>
      </c>
    </row>
    <row r="205" spans="1:5" ht="15" x14ac:dyDescent="0.2">
      <c r="A205" s="38" t="s">
        <v>1377</v>
      </c>
      <c r="B205" s="39" t="s">
        <v>1261</v>
      </c>
      <c r="C205" s="41"/>
      <c r="D205" s="38" t="s">
        <v>865</v>
      </c>
      <c r="E205" s="24">
        <v>1</v>
      </c>
    </row>
    <row r="206" spans="1:5" ht="15" x14ac:dyDescent="0.2">
      <c r="A206" s="38" t="s">
        <v>1378</v>
      </c>
      <c r="B206" s="39" t="s">
        <v>1261</v>
      </c>
      <c r="C206" s="41"/>
      <c r="D206" s="38" t="s">
        <v>865</v>
      </c>
      <c r="E206" s="24">
        <v>1</v>
      </c>
    </row>
    <row r="207" spans="1:5" ht="15" x14ac:dyDescent="0.2">
      <c r="A207" s="38" t="s">
        <v>1379</v>
      </c>
      <c r="B207" s="39" t="s">
        <v>1261</v>
      </c>
      <c r="C207" s="41"/>
      <c r="D207" s="38" t="s">
        <v>865</v>
      </c>
      <c r="E207" s="24">
        <v>1</v>
      </c>
    </row>
    <row r="208" spans="1:5" ht="15" x14ac:dyDescent="0.2">
      <c r="A208" s="38" t="s">
        <v>1380</v>
      </c>
      <c r="B208" s="39" t="s">
        <v>1261</v>
      </c>
      <c r="C208" s="41"/>
      <c r="D208" s="38" t="s">
        <v>865</v>
      </c>
      <c r="E208" s="24">
        <v>1</v>
      </c>
    </row>
    <row r="209" spans="1:5" ht="15" x14ac:dyDescent="0.2">
      <c r="A209" s="38" t="s">
        <v>1381</v>
      </c>
      <c r="B209" s="39" t="s">
        <v>1261</v>
      </c>
      <c r="C209" s="41"/>
      <c r="D209" s="38" t="s">
        <v>865</v>
      </c>
      <c r="E209" s="24">
        <v>1</v>
      </c>
    </row>
    <row r="210" spans="1:5" ht="15" x14ac:dyDescent="0.2">
      <c r="A210" s="38" t="s">
        <v>1382</v>
      </c>
      <c r="B210" s="39" t="s">
        <v>1383</v>
      </c>
      <c r="C210" s="41"/>
      <c r="D210" s="38" t="s">
        <v>865</v>
      </c>
      <c r="E210" s="24">
        <v>4</v>
      </c>
    </row>
    <row r="211" spans="1:5" ht="15" x14ac:dyDescent="0.2">
      <c r="A211" s="38" t="s">
        <v>1384</v>
      </c>
      <c r="B211" s="39" t="s">
        <v>1385</v>
      </c>
      <c r="C211" s="40"/>
      <c r="D211" s="38" t="s">
        <v>865</v>
      </c>
      <c r="E211" s="24">
        <v>1</v>
      </c>
    </row>
    <row r="212" spans="1:5" ht="15" x14ac:dyDescent="0.2">
      <c r="A212" s="38" t="s">
        <v>1386</v>
      </c>
      <c r="B212" s="39" t="s">
        <v>1385</v>
      </c>
      <c r="C212" s="40"/>
      <c r="D212" s="38" t="s">
        <v>865</v>
      </c>
      <c r="E212" s="24">
        <v>1</v>
      </c>
    </row>
    <row r="213" spans="1:5" ht="15" x14ac:dyDescent="0.2">
      <c r="A213" s="38" t="s">
        <v>1387</v>
      </c>
      <c r="B213" s="39" t="s">
        <v>1385</v>
      </c>
      <c r="C213" s="40"/>
      <c r="D213" s="38" t="s">
        <v>865</v>
      </c>
      <c r="E213" s="24">
        <v>1</v>
      </c>
    </row>
    <row r="214" spans="1:5" ht="15" x14ac:dyDescent="0.2">
      <c r="A214" s="38" t="s">
        <v>1388</v>
      </c>
      <c r="B214" s="39" t="s">
        <v>1385</v>
      </c>
      <c r="C214" s="40"/>
      <c r="D214" s="38" t="s">
        <v>865</v>
      </c>
      <c r="E214" s="24">
        <v>1</v>
      </c>
    </row>
    <row r="215" spans="1:5" ht="15" x14ac:dyDescent="0.2">
      <c r="A215" s="38" t="s">
        <v>1389</v>
      </c>
      <c r="B215" s="39" t="s">
        <v>1385</v>
      </c>
      <c r="C215" s="40"/>
      <c r="D215" s="38" t="s">
        <v>865</v>
      </c>
      <c r="E215" s="24">
        <v>1</v>
      </c>
    </row>
    <row r="216" spans="1:5" ht="15" x14ac:dyDescent="0.2">
      <c r="A216" s="38" t="s">
        <v>1390</v>
      </c>
      <c r="B216" s="39" t="s">
        <v>1385</v>
      </c>
      <c r="C216" s="40"/>
      <c r="D216" s="38" t="s">
        <v>865</v>
      </c>
      <c r="E216" s="24">
        <v>1</v>
      </c>
    </row>
    <row r="217" spans="1:5" ht="15" x14ac:dyDescent="0.2">
      <c r="A217" s="38" t="s">
        <v>1391</v>
      </c>
      <c r="B217" s="39" t="s">
        <v>1385</v>
      </c>
      <c r="C217" s="40"/>
      <c r="D217" s="38" t="s">
        <v>865</v>
      </c>
      <c r="E217" s="24">
        <v>1</v>
      </c>
    </row>
    <row r="218" spans="1:5" ht="15" x14ac:dyDescent="0.2">
      <c r="A218" s="38" t="s">
        <v>1392</v>
      </c>
      <c r="B218" s="39" t="s">
        <v>1385</v>
      </c>
      <c r="C218" s="40"/>
      <c r="D218" s="38" t="s">
        <v>865</v>
      </c>
      <c r="E218" s="24">
        <v>1</v>
      </c>
    </row>
    <row r="219" spans="1:5" ht="15" x14ac:dyDescent="0.2">
      <c r="A219" s="38" t="s">
        <v>1393</v>
      </c>
      <c r="B219" s="39" t="s">
        <v>1385</v>
      </c>
      <c r="C219" s="40"/>
      <c r="D219" s="38" t="s">
        <v>865</v>
      </c>
      <c r="E219" s="24">
        <v>1</v>
      </c>
    </row>
    <row r="220" spans="1:5" ht="15" x14ac:dyDescent="0.2">
      <c r="A220" s="38" t="s">
        <v>1394</v>
      </c>
      <c r="B220" s="39" t="s">
        <v>1385</v>
      </c>
      <c r="C220" s="40"/>
      <c r="D220" s="38" t="s">
        <v>865</v>
      </c>
      <c r="E220" s="24">
        <v>1</v>
      </c>
    </row>
    <row r="221" spans="1:5" ht="15" x14ac:dyDescent="0.2">
      <c r="A221" s="38" t="s">
        <v>1395</v>
      </c>
      <c r="B221" s="39" t="s">
        <v>1385</v>
      </c>
      <c r="C221" s="40"/>
      <c r="D221" s="38" t="s">
        <v>865</v>
      </c>
      <c r="E221" s="24">
        <v>1</v>
      </c>
    </row>
    <row r="222" spans="1:5" ht="15" x14ac:dyDescent="0.2">
      <c r="A222" s="38" t="s">
        <v>1396</v>
      </c>
      <c r="B222" s="39" t="s">
        <v>1385</v>
      </c>
      <c r="C222" s="40"/>
      <c r="D222" s="38" t="s">
        <v>865</v>
      </c>
      <c r="E222" s="24">
        <v>1</v>
      </c>
    </row>
    <row r="223" spans="1:5" ht="15" x14ac:dyDescent="0.2">
      <c r="A223" s="38" t="s">
        <v>1397</v>
      </c>
      <c r="B223" s="39" t="s">
        <v>1385</v>
      </c>
      <c r="C223" s="40"/>
      <c r="D223" s="38" t="s">
        <v>865</v>
      </c>
      <c r="E223" s="24">
        <v>1</v>
      </c>
    </row>
    <row r="224" spans="1:5" ht="15" x14ac:dyDescent="0.2">
      <c r="A224" s="38" t="s">
        <v>1398</v>
      </c>
      <c r="B224" s="39" t="s">
        <v>1385</v>
      </c>
      <c r="C224" s="40"/>
      <c r="D224" s="38" t="s">
        <v>865</v>
      </c>
      <c r="E224" s="24">
        <v>1</v>
      </c>
    </row>
    <row r="225" spans="1:5" ht="15" x14ac:dyDescent="0.2">
      <c r="A225" s="38" t="s">
        <v>1399</v>
      </c>
      <c r="B225" s="39" t="s">
        <v>1385</v>
      </c>
      <c r="C225" s="40"/>
      <c r="D225" s="38" t="s">
        <v>865</v>
      </c>
      <c r="E225" s="24">
        <v>1</v>
      </c>
    </row>
    <row r="226" spans="1:5" ht="15" x14ac:dyDescent="0.2">
      <c r="A226" s="38" t="s">
        <v>1400</v>
      </c>
      <c r="B226" s="39" t="s">
        <v>1385</v>
      </c>
      <c r="C226" s="40"/>
      <c r="D226" s="38" t="s">
        <v>865</v>
      </c>
      <c r="E226" s="24">
        <v>1</v>
      </c>
    </row>
    <row r="227" spans="1:5" ht="15" x14ac:dyDescent="0.2">
      <c r="A227" s="38" t="s">
        <v>1401</v>
      </c>
      <c r="B227" s="39" t="s">
        <v>1385</v>
      </c>
      <c r="C227" s="40"/>
      <c r="D227" s="38" t="s">
        <v>865</v>
      </c>
      <c r="E227" s="24">
        <v>1</v>
      </c>
    </row>
    <row r="228" spans="1:5" ht="15" x14ac:dyDescent="0.2">
      <c r="A228" s="38" t="s">
        <v>1402</v>
      </c>
      <c r="B228" s="39" t="s">
        <v>1385</v>
      </c>
      <c r="C228" s="40"/>
      <c r="D228" s="38" t="s">
        <v>865</v>
      </c>
      <c r="E228" s="24">
        <v>1</v>
      </c>
    </row>
    <row r="229" spans="1:5" ht="15" x14ac:dyDescent="0.2">
      <c r="A229" s="38" t="s">
        <v>1403</v>
      </c>
      <c r="B229" s="39" t="s">
        <v>1404</v>
      </c>
      <c r="C229" s="40"/>
      <c r="D229" s="38" t="s">
        <v>865</v>
      </c>
      <c r="E229" s="24">
        <v>4</v>
      </c>
    </row>
    <row r="230" spans="1:5" ht="15" x14ac:dyDescent="0.2">
      <c r="A230" s="38" t="s">
        <v>1405</v>
      </c>
      <c r="B230" s="39" t="s">
        <v>1385</v>
      </c>
      <c r="C230" s="40"/>
      <c r="D230" s="38" t="s">
        <v>865</v>
      </c>
      <c r="E230" s="24">
        <v>1</v>
      </c>
    </row>
    <row r="231" spans="1:5" ht="15" x14ac:dyDescent="0.2">
      <c r="A231" s="38" t="s">
        <v>1406</v>
      </c>
      <c r="B231" s="39" t="s">
        <v>1385</v>
      </c>
      <c r="C231" s="40"/>
      <c r="D231" s="38" t="s">
        <v>865</v>
      </c>
      <c r="E231" s="24">
        <v>1</v>
      </c>
    </row>
    <row r="232" spans="1:5" ht="15" x14ac:dyDescent="0.2">
      <c r="A232" s="38" t="s">
        <v>1407</v>
      </c>
      <c r="B232" s="39" t="s">
        <v>1385</v>
      </c>
      <c r="C232" s="40"/>
      <c r="D232" s="38" t="s">
        <v>865</v>
      </c>
      <c r="E232" s="24">
        <v>1</v>
      </c>
    </row>
    <row r="233" spans="1:5" ht="15" x14ac:dyDescent="0.2">
      <c r="A233" s="38" t="s">
        <v>1408</v>
      </c>
      <c r="B233" s="39" t="s">
        <v>1385</v>
      </c>
      <c r="C233" s="40"/>
      <c r="D233" s="38" t="s">
        <v>865</v>
      </c>
      <c r="E233" s="24">
        <v>1</v>
      </c>
    </row>
    <row r="234" spans="1:5" ht="15" x14ac:dyDescent="0.2">
      <c r="A234" s="38" t="s">
        <v>1409</v>
      </c>
      <c r="B234" s="39" t="s">
        <v>1385</v>
      </c>
      <c r="C234" s="40"/>
      <c r="D234" s="38" t="s">
        <v>865</v>
      </c>
      <c r="E234" s="24">
        <v>1</v>
      </c>
    </row>
    <row r="235" spans="1:5" ht="15" x14ac:dyDescent="0.2">
      <c r="A235" s="38" t="s">
        <v>1410</v>
      </c>
      <c r="B235" s="39" t="s">
        <v>1385</v>
      </c>
      <c r="C235" s="40"/>
      <c r="D235" s="38" t="s">
        <v>865</v>
      </c>
      <c r="E235" s="24">
        <v>1</v>
      </c>
    </row>
    <row r="236" spans="1:5" ht="15" x14ac:dyDescent="0.2">
      <c r="A236" s="38" t="s">
        <v>1411</v>
      </c>
      <c r="B236" s="39" t="s">
        <v>1385</v>
      </c>
      <c r="C236" s="40"/>
      <c r="D236" s="38" t="s">
        <v>865</v>
      </c>
      <c r="E236" s="24">
        <v>1</v>
      </c>
    </row>
    <row r="237" spans="1:5" ht="15" x14ac:dyDescent="0.2">
      <c r="A237" s="38" t="s">
        <v>1412</v>
      </c>
      <c r="B237" s="39" t="s">
        <v>1385</v>
      </c>
      <c r="C237" s="40"/>
      <c r="D237" s="38" t="s">
        <v>865</v>
      </c>
      <c r="E237" s="24">
        <v>1</v>
      </c>
    </row>
    <row r="238" spans="1:5" ht="15" x14ac:dyDescent="0.2">
      <c r="A238" s="25" t="s">
        <v>1413</v>
      </c>
      <c r="B238" s="26" t="s">
        <v>1078</v>
      </c>
      <c r="C238" s="42"/>
      <c r="D238" s="25" t="s">
        <v>865</v>
      </c>
      <c r="E238" s="24">
        <v>1</v>
      </c>
    </row>
    <row r="239" spans="1:5" ht="15" x14ac:dyDescent="0.2">
      <c r="A239" s="25" t="s">
        <v>1414</v>
      </c>
      <c r="B239" s="26" t="s">
        <v>1078</v>
      </c>
      <c r="C239" s="42"/>
      <c r="D239" s="25" t="s">
        <v>865</v>
      </c>
      <c r="E239" s="24">
        <v>1</v>
      </c>
    </row>
    <row r="240" spans="1:5" ht="15" x14ac:dyDescent="0.2">
      <c r="A240" s="25" t="s">
        <v>1415</v>
      </c>
      <c r="B240" s="26" t="s">
        <v>1078</v>
      </c>
      <c r="C240" s="42"/>
      <c r="D240" s="25" t="s">
        <v>865</v>
      </c>
      <c r="E240" s="24">
        <v>1</v>
      </c>
    </row>
    <row r="241" spans="1:5" ht="15" x14ac:dyDescent="0.2">
      <c r="A241" s="38" t="s">
        <v>1416</v>
      </c>
      <c r="B241" s="26" t="s">
        <v>1078</v>
      </c>
      <c r="C241" s="42"/>
      <c r="D241" s="25" t="s">
        <v>865</v>
      </c>
      <c r="E241" s="24">
        <v>26</v>
      </c>
    </row>
    <row r="242" spans="1:5" ht="15" x14ac:dyDescent="0.2">
      <c r="A242" s="25" t="s">
        <v>1417</v>
      </c>
      <c r="B242" s="26" t="s">
        <v>1078</v>
      </c>
      <c r="C242" s="42"/>
      <c r="D242" s="25" t="s">
        <v>865</v>
      </c>
      <c r="E242" s="24">
        <v>1</v>
      </c>
    </row>
    <row r="243" spans="1:5" ht="15" x14ac:dyDescent="0.2">
      <c r="A243" s="25" t="s">
        <v>1418</v>
      </c>
      <c r="B243" s="26" t="s">
        <v>1078</v>
      </c>
      <c r="C243" s="42"/>
      <c r="D243" s="25" t="s">
        <v>865</v>
      </c>
      <c r="E243" s="24">
        <v>1</v>
      </c>
    </row>
    <row r="244" spans="1:5" ht="15" x14ac:dyDescent="0.2">
      <c r="A244" s="25" t="s">
        <v>1419</v>
      </c>
      <c r="B244" s="26" t="s">
        <v>1078</v>
      </c>
      <c r="C244" s="42"/>
      <c r="D244" s="25" t="s">
        <v>865</v>
      </c>
      <c r="E244" s="24">
        <v>1</v>
      </c>
    </row>
    <row r="245" spans="1:5" ht="15" x14ac:dyDescent="0.2">
      <c r="A245" s="25" t="s">
        <v>1420</v>
      </c>
      <c r="B245" s="26" t="s">
        <v>1078</v>
      </c>
      <c r="C245" s="42"/>
      <c r="D245" s="25" t="s">
        <v>865</v>
      </c>
      <c r="E245" s="24">
        <v>1</v>
      </c>
    </row>
    <row r="246" spans="1:5" ht="15" x14ac:dyDescent="0.2">
      <c r="A246" s="25" t="s">
        <v>1421</v>
      </c>
      <c r="B246" s="26" t="s">
        <v>1078</v>
      </c>
      <c r="C246" s="42"/>
      <c r="D246" s="25" t="s">
        <v>865</v>
      </c>
      <c r="E246" s="24">
        <v>1</v>
      </c>
    </row>
    <row r="247" spans="1:5" ht="15" x14ac:dyDescent="0.2">
      <c r="A247" s="25" t="s">
        <v>1422</v>
      </c>
      <c r="B247" s="26" t="s">
        <v>1078</v>
      </c>
      <c r="C247" s="42"/>
      <c r="D247" s="25" t="s">
        <v>865</v>
      </c>
      <c r="E247" s="24">
        <v>1</v>
      </c>
    </row>
    <row r="248" spans="1:5" ht="15" x14ac:dyDescent="0.2">
      <c r="A248" s="25" t="s">
        <v>1423</v>
      </c>
      <c r="B248" s="26" t="s">
        <v>1078</v>
      </c>
      <c r="C248" s="42"/>
      <c r="D248" s="25" t="s">
        <v>865</v>
      </c>
      <c r="E248" s="24">
        <v>1</v>
      </c>
    </row>
    <row r="249" spans="1:5" ht="15" x14ac:dyDescent="0.2">
      <c r="A249" s="25" t="s">
        <v>1424</v>
      </c>
      <c r="B249" s="26" t="s">
        <v>1078</v>
      </c>
      <c r="C249" s="42"/>
      <c r="D249" s="25" t="s">
        <v>865</v>
      </c>
      <c r="E249" s="24">
        <v>1</v>
      </c>
    </row>
    <row r="250" spans="1:5" ht="15" x14ac:dyDescent="0.2">
      <c r="A250" s="25" t="s">
        <v>1425</v>
      </c>
      <c r="B250" s="26" t="s">
        <v>1078</v>
      </c>
      <c r="C250" s="42"/>
      <c r="D250" s="25" t="s">
        <v>865</v>
      </c>
      <c r="E250" s="24">
        <v>1</v>
      </c>
    </row>
    <row r="251" spans="1:5" ht="15" x14ac:dyDescent="0.2">
      <c r="A251" s="25" t="s">
        <v>1426</v>
      </c>
      <c r="B251" s="26" t="s">
        <v>1078</v>
      </c>
      <c r="C251" s="42"/>
      <c r="D251" s="25" t="s">
        <v>865</v>
      </c>
      <c r="E251" s="24">
        <v>1</v>
      </c>
    </row>
    <row r="252" spans="1:5" ht="15" x14ac:dyDescent="0.2">
      <c r="A252" s="25" t="s">
        <v>1427</v>
      </c>
      <c r="B252" s="26" t="s">
        <v>1078</v>
      </c>
      <c r="C252" s="42"/>
      <c r="D252" s="25" t="s">
        <v>865</v>
      </c>
      <c r="E252" s="24">
        <v>1</v>
      </c>
    </row>
    <row r="253" spans="1:5" ht="15" x14ac:dyDescent="0.2">
      <c r="A253" s="25" t="s">
        <v>1428</v>
      </c>
      <c r="B253" s="26" t="s">
        <v>1078</v>
      </c>
      <c r="C253" s="42"/>
      <c r="D253" s="25" t="s">
        <v>865</v>
      </c>
      <c r="E253" s="24">
        <v>1</v>
      </c>
    </row>
    <row r="254" spans="1:5" ht="15" x14ac:dyDescent="0.2">
      <c r="A254" s="25" t="s">
        <v>1429</v>
      </c>
      <c r="B254" s="26" t="s">
        <v>1078</v>
      </c>
      <c r="C254" s="42"/>
      <c r="D254" s="25" t="s">
        <v>865</v>
      </c>
      <c r="E254" s="24">
        <v>1</v>
      </c>
    </row>
    <row r="255" spans="1:5" ht="15" x14ac:dyDescent="0.2">
      <c r="A255" s="25" t="s">
        <v>1430</v>
      </c>
      <c r="B255" s="26" t="s">
        <v>1078</v>
      </c>
      <c r="C255" s="42"/>
      <c r="D255" s="25" t="s">
        <v>865</v>
      </c>
      <c r="E255" s="24">
        <v>1</v>
      </c>
    </row>
    <row r="256" spans="1:5" ht="15" x14ac:dyDescent="0.2">
      <c r="A256" s="25" t="s">
        <v>1431</v>
      </c>
      <c r="B256" s="26" t="s">
        <v>1078</v>
      </c>
      <c r="C256" s="42"/>
      <c r="D256" s="25" t="s">
        <v>865</v>
      </c>
      <c r="E256" s="24">
        <v>1</v>
      </c>
    </row>
    <row r="257" spans="1:5" ht="15" x14ac:dyDescent="0.2">
      <c r="A257" s="25" t="s">
        <v>1432</v>
      </c>
      <c r="B257" s="26" t="s">
        <v>1078</v>
      </c>
      <c r="C257" s="42"/>
      <c r="D257" s="25" t="s">
        <v>865</v>
      </c>
      <c r="E257" s="24">
        <v>1</v>
      </c>
    </row>
    <row r="258" spans="1:5" ht="15" x14ac:dyDescent="0.2">
      <c r="A258" s="25" t="s">
        <v>1433</v>
      </c>
      <c r="B258" s="26" t="s">
        <v>1078</v>
      </c>
      <c r="C258" s="42"/>
      <c r="D258" s="25" t="s">
        <v>865</v>
      </c>
      <c r="E258" s="24">
        <v>1</v>
      </c>
    </row>
    <row r="259" spans="1:5" ht="15" x14ac:dyDescent="0.2">
      <c r="A259" s="25" t="s">
        <v>1434</v>
      </c>
      <c r="B259" s="26" t="s">
        <v>1078</v>
      </c>
      <c r="C259" s="42"/>
      <c r="D259" s="25" t="s">
        <v>865</v>
      </c>
      <c r="E259" s="24">
        <v>1</v>
      </c>
    </row>
    <row r="260" spans="1:5" ht="15" x14ac:dyDescent="0.2">
      <c r="A260" s="25" t="s">
        <v>1435</v>
      </c>
      <c r="B260" s="26" t="s">
        <v>1078</v>
      </c>
      <c r="C260" s="42"/>
      <c r="D260" s="25" t="s">
        <v>865</v>
      </c>
      <c r="E260" s="24">
        <v>1</v>
      </c>
    </row>
    <row r="261" spans="1:5" ht="15" x14ac:dyDescent="0.2">
      <c r="A261" s="25" t="s">
        <v>1436</v>
      </c>
      <c r="B261" s="26" t="s">
        <v>1078</v>
      </c>
      <c r="C261" s="42"/>
      <c r="D261" s="25" t="s">
        <v>865</v>
      </c>
      <c r="E261" s="24">
        <v>1</v>
      </c>
    </row>
    <row r="262" spans="1:5" ht="15" x14ac:dyDescent="0.2">
      <c r="A262" s="25" t="s">
        <v>1437</v>
      </c>
      <c r="B262" s="26" t="s">
        <v>1078</v>
      </c>
      <c r="C262" s="42"/>
      <c r="D262" s="25" t="s">
        <v>865</v>
      </c>
      <c r="E262" s="24">
        <v>1</v>
      </c>
    </row>
    <row r="263" spans="1:5" ht="15" x14ac:dyDescent="0.2">
      <c r="A263" s="25" t="s">
        <v>1438</v>
      </c>
      <c r="B263" s="26" t="s">
        <v>1078</v>
      </c>
      <c r="C263" s="42"/>
      <c r="D263" s="25" t="s">
        <v>865</v>
      </c>
      <c r="E263" s="24">
        <v>1</v>
      </c>
    </row>
    <row r="264" spans="1:5" ht="15" x14ac:dyDescent="0.2">
      <c r="A264" s="25" t="s">
        <v>1439</v>
      </c>
      <c r="B264" s="26" t="s">
        <v>1078</v>
      </c>
      <c r="C264" s="42"/>
      <c r="D264" s="25" t="s">
        <v>865</v>
      </c>
      <c r="E264" s="24">
        <v>1</v>
      </c>
    </row>
    <row r="265" spans="1:5" ht="15" x14ac:dyDescent="0.2">
      <c r="A265" s="25" t="s">
        <v>1440</v>
      </c>
      <c r="B265" s="26" t="s">
        <v>1078</v>
      </c>
      <c r="C265" s="42"/>
      <c r="D265" s="25" t="s">
        <v>865</v>
      </c>
      <c r="E265" s="24">
        <v>1</v>
      </c>
    </row>
    <row r="266" spans="1:5" ht="15" x14ac:dyDescent="0.2">
      <c r="A266" s="25" t="s">
        <v>1441</v>
      </c>
      <c r="B266" s="26" t="s">
        <v>1078</v>
      </c>
      <c r="C266" s="42"/>
      <c r="D266" s="25" t="s">
        <v>865</v>
      </c>
      <c r="E266" s="24">
        <v>1</v>
      </c>
    </row>
    <row r="267" spans="1:5" ht="15" x14ac:dyDescent="0.2">
      <c r="A267" s="25" t="s">
        <v>1442</v>
      </c>
      <c r="B267" s="26" t="s">
        <v>1078</v>
      </c>
      <c r="C267" s="42"/>
      <c r="D267" s="25" t="s">
        <v>865</v>
      </c>
      <c r="E267" s="24">
        <v>1</v>
      </c>
    </row>
    <row r="268" spans="1:5" ht="15" x14ac:dyDescent="0.2">
      <c r="A268" s="25" t="s">
        <v>1443</v>
      </c>
      <c r="B268" s="26" t="s">
        <v>1078</v>
      </c>
      <c r="C268" s="42"/>
      <c r="D268" s="25" t="s">
        <v>865</v>
      </c>
      <c r="E268" s="24">
        <v>1</v>
      </c>
    </row>
    <row r="269" spans="1:5" ht="15" x14ac:dyDescent="0.2">
      <c r="A269" s="25" t="s">
        <v>1444</v>
      </c>
      <c r="B269" s="26" t="s">
        <v>1078</v>
      </c>
      <c r="C269" s="42"/>
      <c r="D269" s="25" t="s">
        <v>865</v>
      </c>
      <c r="E269" s="24">
        <v>1</v>
      </c>
    </row>
    <row r="270" spans="1:5" ht="15" x14ac:dyDescent="0.2">
      <c r="A270" s="30" t="s">
        <v>1445</v>
      </c>
      <c r="B270" s="26" t="s">
        <v>1446</v>
      </c>
      <c r="C270" s="42"/>
      <c r="D270" s="25" t="s">
        <v>865</v>
      </c>
      <c r="E270" s="24">
        <v>1</v>
      </c>
    </row>
    <row r="271" spans="1:5" ht="15" x14ac:dyDescent="0.2">
      <c r="A271" s="25" t="s">
        <v>1447</v>
      </c>
      <c r="B271" s="26" t="s">
        <v>1078</v>
      </c>
      <c r="C271" s="42"/>
      <c r="D271" s="25" t="s">
        <v>1131</v>
      </c>
      <c r="E271" s="24">
        <v>1</v>
      </c>
    </row>
    <row r="272" spans="1:5" ht="15" x14ac:dyDescent="0.2">
      <c r="A272" s="25" t="s">
        <v>1448</v>
      </c>
      <c r="B272" s="26" t="s">
        <v>1078</v>
      </c>
      <c r="C272" s="42"/>
      <c r="D272" s="25" t="s">
        <v>1131</v>
      </c>
      <c r="E272" s="24">
        <v>1</v>
      </c>
    </row>
    <row r="273" spans="1:5" ht="15" x14ac:dyDescent="0.2">
      <c r="A273" s="43"/>
      <c r="E273" s="44">
        <f>SUM(E2:E272)</f>
        <v>302</v>
      </c>
    </row>
  </sheetData>
  <autoFilter ref="A1:E272" xr:uid="{34036D79-5BAA-48F7-BF11-AC2CC6703D71}"/>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BB3D76-2A8E-4A05-828A-22B3423443E3}">
  <dimension ref="A1:E270"/>
  <sheetViews>
    <sheetView workbookViewId="0">
      <pane ySplit="1" topLeftCell="A244" activePane="bottomLeft" state="frozen"/>
      <selection activeCell="A285" sqref="A285"/>
      <selection pane="bottomLeft" activeCell="A285" sqref="A285"/>
    </sheetView>
  </sheetViews>
  <sheetFormatPr baseColWidth="10" defaultColWidth="8.6640625" defaultRowHeight="13" x14ac:dyDescent="0.15"/>
  <cols>
    <col min="1" max="1" width="29.6640625" style="24" customWidth="1"/>
    <col min="2" max="2" width="30.5" style="24" bestFit="1" customWidth="1"/>
    <col min="3" max="3" width="12.6640625" style="24" customWidth="1"/>
    <col min="4" max="4" width="16.6640625" style="24" bestFit="1" customWidth="1"/>
    <col min="5" max="16384" width="8.6640625" style="24"/>
  </cols>
  <sheetData>
    <row r="1" spans="1:5" ht="28" x14ac:dyDescent="0.15">
      <c r="A1" s="35" t="s">
        <v>857</v>
      </c>
      <c r="B1" s="35" t="s">
        <v>1</v>
      </c>
      <c r="C1" s="36" t="s">
        <v>858</v>
      </c>
      <c r="D1" s="37" t="s">
        <v>65</v>
      </c>
      <c r="E1" s="24" t="s">
        <v>63</v>
      </c>
    </row>
    <row r="2" spans="1:5" x14ac:dyDescent="0.15">
      <c r="A2" s="45" t="s">
        <v>1449</v>
      </c>
      <c r="B2" s="45"/>
      <c r="C2" s="46"/>
      <c r="D2" s="47"/>
    </row>
    <row r="3" spans="1:5" ht="15" x14ac:dyDescent="0.2">
      <c r="A3" s="38" t="s">
        <v>1450</v>
      </c>
      <c r="B3" s="39" t="s">
        <v>860</v>
      </c>
      <c r="C3" s="40"/>
      <c r="D3" s="38" t="s">
        <v>861</v>
      </c>
      <c r="E3" s="24">
        <v>1</v>
      </c>
    </row>
    <row r="4" spans="1:5" ht="15" x14ac:dyDescent="0.2">
      <c r="A4" s="38" t="s">
        <v>1451</v>
      </c>
      <c r="B4" s="39" t="s">
        <v>860</v>
      </c>
      <c r="C4" s="40"/>
      <c r="D4" s="38" t="s">
        <v>861</v>
      </c>
      <c r="E4" s="24">
        <v>1</v>
      </c>
    </row>
    <row r="5" spans="1:5" ht="15" x14ac:dyDescent="0.2">
      <c r="A5" s="38" t="s">
        <v>1452</v>
      </c>
      <c r="B5" s="39" t="s">
        <v>860</v>
      </c>
      <c r="C5" s="40"/>
      <c r="D5" s="38" t="s">
        <v>861</v>
      </c>
      <c r="E5" s="24">
        <v>1</v>
      </c>
    </row>
    <row r="6" spans="1:5" ht="15" x14ac:dyDescent="0.2">
      <c r="A6" s="38" t="s">
        <v>1453</v>
      </c>
      <c r="B6" s="39" t="s">
        <v>860</v>
      </c>
      <c r="C6" s="40"/>
      <c r="D6" s="38" t="s">
        <v>1168</v>
      </c>
      <c r="E6" s="24">
        <v>1</v>
      </c>
    </row>
    <row r="7" spans="1:5" ht="15" x14ac:dyDescent="0.2">
      <c r="A7" s="38" t="s">
        <v>1454</v>
      </c>
      <c r="B7" s="39" t="s">
        <v>860</v>
      </c>
      <c r="C7" s="40"/>
      <c r="D7" s="38" t="s">
        <v>1168</v>
      </c>
      <c r="E7" s="24">
        <v>1</v>
      </c>
    </row>
    <row r="8" spans="1:5" ht="15" x14ac:dyDescent="0.2">
      <c r="A8" s="38" t="s">
        <v>1455</v>
      </c>
      <c r="B8" s="39" t="s">
        <v>860</v>
      </c>
      <c r="C8" s="40"/>
      <c r="D8" s="38" t="s">
        <v>861</v>
      </c>
      <c r="E8" s="24">
        <v>1</v>
      </c>
    </row>
    <row r="9" spans="1:5" ht="15" x14ac:dyDescent="0.2">
      <c r="A9" s="38" t="s">
        <v>1456</v>
      </c>
      <c r="B9" s="39" t="s">
        <v>860</v>
      </c>
      <c r="C9" s="40"/>
      <c r="D9" s="38" t="s">
        <v>861</v>
      </c>
      <c r="E9" s="24">
        <v>1</v>
      </c>
    </row>
    <row r="10" spans="1:5" ht="15" x14ac:dyDescent="0.2">
      <c r="A10" s="38" t="s">
        <v>1457</v>
      </c>
      <c r="B10" s="39" t="s">
        <v>860</v>
      </c>
      <c r="C10" s="40"/>
      <c r="D10" s="38" t="s">
        <v>861</v>
      </c>
      <c r="E10" s="24">
        <v>1</v>
      </c>
    </row>
    <row r="11" spans="1:5" ht="15" x14ac:dyDescent="0.2">
      <c r="A11" s="38" t="s">
        <v>1458</v>
      </c>
      <c r="B11" s="39" t="s">
        <v>860</v>
      </c>
      <c r="C11" s="40"/>
      <c r="D11" s="38" t="s">
        <v>861</v>
      </c>
      <c r="E11" s="24">
        <v>1</v>
      </c>
    </row>
    <row r="12" spans="1:5" ht="15" x14ac:dyDescent="0.2">
      <c r="A12" s="38" t="s">
        <v>1459</v>
      </c>
      <c r="B12" s="39" t="s">
        <v>860</v>
      </c>
      <c r="C12" s="40"/>
      <c r="D12" s="38" t="s">
        <v>861</v>
      </c>
      <c r="E12" s="24">
        <v>1</v>
      </c>
    </row>
    <row r="13" spans="1:5" ht="15" x14ac:dyDescent="0.2">
      <c r="A13" s="38" t="s">
        <v>1460</v>
      </c>
      <c r="B13" s="39" t="s">
        <v>860</v>
      </c>
      <c r="C13" s="40"/>
      <c r="D13" s="38" t="s">
        <v>861</v>
      </c>
      <c r="E13" s="24">
        <v>1</v>
      </c>
    </row>
    <row r="14" spans="1:5" ht="15" x14ac:dyDescent="0.2">
      <c r="A14" s="38" t="s">
        <v>1461</v>
      </c>
      <c r="B14" s="39" t="s">
        <v>860</v>
      </c>
      <c r="C14" s="40"/>
      <c r="D14" s="38" t="s">
        <v>861</v>
      </c>
      <c r="E14" s="24">
        <v>1</v>
      </c>
    </row>
    <row r="15" spans="1:5" ht="15" x14ac:dyDescent="0.2">
      <c r="A15" s="38" t="s">
        <v>1462</v>
      </c>
      <c r="B15" s="39" t="s">
        <v>860</v>
      </c>
      <c r="C15" s="40"/>
      <c r="D15" s="38" t="s">
        <v>861</v>
      </c>
      <c r="E15" s="24">
        <v>1</v>
      </c>
    </row>
    <row r="16" spans="1:5" ht="15" x14ac:dyDescent="0.2">
      <c r="A16" s="38" t="s">
        <v>1463</v>
      </c>
      <c r="B16" s="39" t="s">
        <v>860</v>
      </c>
      <c r="C16" s="40"/>
      <c r="D16" s="38" t="s">
        <v>861</v>
      </c>
      <c r="E16" s="24">
        <v>1</v>
      </c>
    </row>
    <row r="17" spans="1:5" ht="15" x14ac:dyDescent="0.2">
      <c r="A17" s="38" t="s">
        <v>1464</v>
      </c>
      <c r="B17" s="39" t="s">
        <v>860</v>
      </c>
      <c r="C17" s="40"/>
      <c r="D17" s="38" t="s">
        <v>861</v>
      </c>
      <c r="E17" s="24">
        <v>1</v>
      </c>
    </row>
    <row r="18" spans="1:5" ht="15" x14ac:dyDescent="0.2">
      <c r="A18" s="38" t="s">
        <v>1465</v>
      </c>
      <c r="B18" s="39" t="s">
        <v>860</v>
      </c>
      <c r="C18" s="40"/>
      <c r="D18" s="38" t="s">
        <v>861</v>
      </c>
      <c r="E18" s="24">
        <v>1</v>
      </c>
    </row>
    <row r="19" spans="1:5" ht="15" x14ac:dyDescent="0.2">
      <c r="A19" s="38" t="s">
        <v>1466</v>
      </c>
      <c r="B19" s="39" t="s">
        <v>1467</v>
      </c>
      <c r="C19" s="40"/>
      <c r="D19" s="38" t="s">
        <v>1168</v>
      </c>
      <c r="E19" s="24">
        <v>1</v>
      </c>
    </row>
    <row r="20" spans="1:5" ht="15" x14ac:dyDescent="0.2">
      <c r="A20" s="38" t="s">
        <v>1468</v>
      </c>
      <c r="B20" s="39" t="s">
        <v>1467</v>
      </c>
      <c r="C20" s="40"/>
      <c r="D20" s="38" t="s">
        <v>1168</v>
      </c>
      <c r="E20" s="24">
        <v>1</v>
      </c>
    </row>
    <row r="21" spans="1:5" ht="15" x14ac:dyDescent="0.2">
      <c r="A21" s="38" t="s">
        <v>1469</v>
      </c>
      <c r="B21" s="39" t="s">
        <v>1467</v>
      </c>
      <c r="C21" s="40"/>
      <c r="D21" s="38" t="s">
        <v>1168</v>
      </c>
      <c r="E21" s="24">
        <v>1</v>
      </c>
    </row>
    <row r="22" spans="1:5" ht="15" x14ac:dyDescent="0.2">
      <c r="A22" s="38" t="s">
        <v>1470</v>
      </c>
      <c r="B22" s="39" t="s">
        <v>1467</v>
      </c>
      <c r="C22" s="40"/>
      <c r="D22" s="38" t="s">
        <v>1168</v>
      </c>
      <c r="E22" s="24">
        <v>1</v>
      </c>
    </row>
    <row r="23" spans="1:5" ht="15" x14ac:dyDescent="0.2">
      <c r="A23" s="38" t="s">
        <v>1471</v>
      </c>
      <c r="B23" s="39" t="s">
        <v>1472</v>
      </c>
      <c r="C23" s="40"/>
      <c r="D23" s="38" t="s">
        <v>1168</v>
      </c>
      <c r="E23" s="24">
        <v>1</v>
      </c>
    </row>
    <row r="24" spans="1:5" ht="15" x14ac:dyDescent="0.2">
      <c r="A24" s="38" t="s">
        <v>1473</v>
      </c>
      <c r="B24" s="39" t="s">
        <v>1472</v>
      </c>
      <c r="C24" s="40"/>
      <c r="D24" s="38" t="s">
        <v>1168</v>
      </c>
      <c r="E24" s="24">
        <v>1</v>
      </c>
    </row>
    <row r="25" spans="1:5" ht="15" x14ac:dyDescent="0.2">
      <c r="A25" s="38" t="s">
        <v>1474</v>
      </c>
      <c r="B25" s="39" t="s">
        <v>1472</v>
      </c>
      <c r="C25" s="40"/>
      <c r="D25" s="38" t="s">
        <v>1168</v>
      </c>
      <c r="E25" s="24">
        <v>1</v>
      </c>
    </row>
    <row r="26" spans="1:5" ht="15" x14ac:dyDescent="0.2">
      <c r="A26" s="38" t="s">
        <v>1475</v>
      </c>
      <c r="B26" s="39" t="s">
        <v>1472</v>
      </c>
      <c r="C26" s="40"/>
      <c r="D26" s="38" t="s">
        <v>1168</v>
      </c>
      <c r="E26" s="24">
        <v>1</v>
      </c>
    </row>
    <row r="27" spans="1:5" ht="15" x14ac:dyDescent="0.2">
      <c r="A27" s="38" t="s">
        <v>1476</v>
      </c>
      <c r="B27" s="39" t="s">
        <v>1477</v>
      </c>
      <c r="C27" s="40"/>
      <c r="D27" s="38" t="s">
        <v>1168</v>
      </c>
      <c r="E27" s="24">
        <v>1</v>
      </c>
    </row>
    <row r="28" spans="1:5" ht="15" x14ac:dyDescent="0.2">
      <c r="A28" s="38" t="s">
        <v>1478</v>
      </c>
      <c r="B28" s="39" t="s">
        <v>1477</v>
      </c>
      <c r="C28" s="40"/>
      <c r="D28" s="38" t="s">
        <v>1168</v>
      </c>
      <c r="E28" s="24">
        <v>1</v>
      </c>
    </row>
    <row r="29" spans="1:5" ht="15" x14ac:dyDescent="0.2">
      <c r="A29" s="38" t="s">
        <v>1479</v>
      </c>
      <c r="B29" s="39" t="s">
        <v>1477</v>
      </c>
      <c r="C29" s="40"/>
      <c r="D29" s="38" t="s">
        <v>1168</v>
      </c>
      <c r="E29" s="24">
        <v>1</v>
      </c>
    </row>
    <row r="30" spans="1:5" ht="15" x14ac:dyDescent="0.2">
      <c r="A30" s="38" t="s">
        <v>1480</v>
      </c>
      <c r="B30" s="39" t="s">
        <v>1477</v>
      </c>
      <c r="C30" s="40"/>
      <c r="D30" s="38" t="s">
        <v>1168</v>
      </c>
      <c r="E30" s="24">
        <v>1</v>
      </c>
    </row>
    <row r="31" spans="1:5" ht="15" x14ac:dyDescent="0.2">
      <c r="A31" s="38" t="s">
        <v>1481</v>
      </c>
      <c r="B31" s="39" t="s">
        <v>1482</v>
      </c>
      <c r="C31" s="40"/>
      <c r="D31" s="38" t="s">
        <v>1172</v>
      </c>
      <c r="E31" s="24">
        <v>1</v>
      </c>
    </row>
    <row r="32" spans="1:5" ht="15" x14ac:dyDescent="0.2">
      <c r="A32" s="38" t="s">
        <v>1483</v>
      </c>
      <c r="B32" s="39" t="s">
        <v>1482</v>
      </c>
      <c r="C32" s="40"/>
      <c r="D32" s="38" t="s">
        <v>1172</v>
      </c>
      <c r="E32" s="24">
        <v>1</v>
      </c>
    </row>
    <row r="33" spans="1:5" ht="15" x14ac:dyDescent="0.2">
      <c r="A33" s="38" t="s">
        <v>1484</v>
      </c>
      <c r="B33" s="39" t="s">
        <v>1482</v>
      </c>
      <c r="C33" s="40"/>
      <c r="D33" s="38" t="s">
        <v>1172</v>
      </c>
      <c r="E33" s="24">
        <v>1</v>
      </c>
    </row>
    <row r="34" spans="1:5" ht="15" x14ac:dyDescent="0.2">
      <c r="A34" s="38" t="s">
        <v>1485</v>
      </c>
      <c r="B34" s="39" t="s">
        <v>1482</v>
      </c>
      <c r="C34" s="40"/>
      <c r="D34" s="38" t="s">
        <v>1172</v>
      </c>
      <c r="E34" s="24">
        <v>1</v>
      </c>
    </row>
    <row r="35" spans="1:5" ht="15" x14ac:dyDescent="0.2">
      <c r="A35" s="38" t="s">
        <v>1486</v>
      </c>
      <c r="B35" s="39" t="s">
        <v>1482</v>
      </c>
      <c r="C35" s="40"/>
      <c r="D35" s="38" t="s">
        <v>1172</v>
      </c>
      <c r="E35" s="24">
        <v>1</v>
      </c>
    </row>
    <row r="36" spans="1:5" ht="15" x14ac:dyDescent="0.2">
      <c r="A36" s="38" t="s">
        <v>1487</v>
      </c>
      <c r="B36" s="39" t="s">
        <v>1488</v>
      </c>
      <c r="C36" s="40"/>
      <c r="D36" s="38" t="s">
        <v>1172</v>
      </c>
      <c r="E36" s="24">
        <v>1</v>
      </c>
    </row>
    <row r="37" spans="1:5" ht="15" x14ac:dyDescent="0.2">
      <c r="A37" s="38" t="s">
        <v>1489</v>
      </c>
      <c r="B37" s="39" t="s">
        <v>1488</v>
      </c>
      <c r="C37" s="40"/>
      <c r="D37" s="38" t="s">
        <v>1172</v>
      </c>
      <c r="E37" s="24">
        <v>1</v>
      </c>
    </row>
    <row r="38" spans="1:5" ht="15" x14ac:dyDescent="0.2">
      <c r="A38" s="38" t="s">
        <v>1490</v>
      </c>
      <c r="B38" s="39" t="s">
        <v>1488</v>
      </c>
      <c r="C38" s="40"/>
      <c r="D38" s="38" t="s">
        <v>1172</v>
      </c>
      <c r="E38" s="24">
        <v>1</v>
      </c>
    </row>
    <row r="39" spans="1:5" ht="15" x14ac:dyDescent="0.2">
      <c r="A39" s="38" t="s">
        <v>1491</v>
      </c>
      <c r="B39" s="39" t="s">
        <v>1488</v>
      </c>
      <c r="C39" s="40"/>
      <c r="D39" s="38" t="s">
        <v>1172</v>
      </c>
      <c r="E39" s="24">
        <v>1</v>
      </c>
    </row>
    <row r="40" spans="1:5" ht="15" x14ac:dyDescent="0.2">
      <c r="A40" s="38" t="s">
        <v>1492</v>
      </c>
      <c r="B40" s="39" t="s">
        <v>1488</v>
      </c>
      <c r="C40" s="40"/>
      <c r="D40" s="38" t="s">
        <v>1172</v>
      </c>
      <c r="E40" s="24">
        <v>1</v>
      </c>
    </row>
    <row r="41" spans="1:5" ht="15" x14ac:dyDescent="0.2">
      <c r="A41" s="38" t="s">
        <v>1493</v>
      </c>
      <c r="B41" s="39" t="s">
        <v>1488</v>
      </c>
      <c r="C41" s="40"/>
      <c r="D41" s="38" t="s">
        <v>1172</v>
      </c>
      <c r="E41" s="24">
        <v>1</v>
      </c>
    </row>
    <row r="42" spans="1:5" ht="15" x14ac:dyDescent="0.2">
      <c r="A42" s="38" t="s">
        <v>1494</v>
      </c>
      <c r="B42" s="39" t="s">
        <v>1495</v>
      </c>
      <c r="C42" s="40"/>
      <c r="D42" s="38" t="s">
        <v>1172</v>
      </c>
      <c r="E42" s="24">
        <v>1</v>
      </c>
    </row>
    <row r="43" spans="1:5" ht="15" x14ac:dyDescent="0.2">
      <c r="A43" s="38" t="s">
        <v>1496</v>
      </c>
      <c r="B43" s="39" t="s">
        <v>1495</v>
      </c>
      <c r="C43" s="40"/>
      <c r="D43" s="38" t="s">
        <v>1172</v>
      </c>
      <c r="E43" s="24">
        <v>1</v>
      </c>
    </row>
    <row r="44" spans="1:5" ht="15" x14ac:dyDescent="0.2">
      <c r="A44" s="38" t="s">
        <v>1497</v>
      </c>
      <c r="B44" s="39" t="s">
        <v>1495</v>
      </c>
      <c r="C44" s="40"/>
      <c r="D44" s="38" t="s">
        <v>1172</v>
      </c>
      <c r="E44" s="24">
        <v>1</v>
      </c>
    </row>
    <row r="45" spans="1:5" ht="15" x14ac:dyDescent="0.2">
      <c r="A45" s="38" t="s">
        <v>1498</v>
      </c>
      <c r="B45" s="39" t="s">
        <v>1495</v>
      </c>
      <c r="C45" s="40"/>
      <c r="D45" s="38" t="s">
        <v>1172</v>
      </c>
      <c r="E45" s="24">
        <v>1</v>
      </c>
    </row>
    <row r="46" spans="1:5" ht="15" x14ac:dyDescent="0.2">
      <c r="A46" s="38" t="s">
        <v>1499</v>
      </c>
      <c r="B46" s="39" t="s">
        <v>1495</v>
      </c>
      <c r="C46" s="40"/>
      <c r="D46" s="38" t="s">
        <v>1172</v>
      </c>
      <c r="E46" s="24">
        <v>1</v>
      </c>
    </row>
    <row r="47" spans="1:5" ht="15" x14ac:dyDescent="0.2">
      <c r="A47" s="38" t="s">
        <v>1500</v>
      </c>
      <c r="B47" s="39" t="s">
        <v>1495</v>
      </c>
      <c r="C47" s="40"/>
      <c r="D47" s="38" t="s">
        <v>1172</v>
      </c>
      <c r="E47" s="24">
        <v>1</v>
      </c>
    </row>
    <row r="48" spans="1:5" ht="15" x14ac:dyDescent="0.2">
      <c r="A48" s="38" t="s">
        <v>1501</v>
      </c>
      <c r="B48" s="39" t="s">
        <v>1495</v>
      </c>
      <c r="C48" s="40"/>
      <c r="D48" s="38" t="s">
        <v>1172</v>
      </c>
      <c r="E48" s="24">
        <v>1</v>
      </c>
    </row>
    <row r="49" spans="1:5" ht="15" x14ac:dyDescent="0.2">
      <c r="A49" s="38" t="s">
        <v>1502</v>
      </c>
      <c r="B49" s="39" t="s">
        <v>1495</v>
      </c>
      <c r="C49" s="40"/>
      <c r="D49" s="38" t="s">
        <v>865</v>
      </c>
      <c r="E49" s="24">
        <v>1</v>
      </c>
    </row>
    <row r="50" spans="1:5" ht="15" x14ac:dyDescent="0.2">
      <c r="A50" s="38" t="s">
        <v>1503</v>
      </c>
      <c r="B50" s="39" t="s">
        <v>1495</v>
      </c>
      <c r="C50" s="40"/>
      <c r="D50" s="38" t="s">
        <v>865</v>
      </c>
      <c r="E50" s="24">
        <v>1</v>
      </c>
    </row>
    <row r="51" spans="1:5" ht="15" x14ac:dyDescent="0.2">
      <c r="A51" s="38" t="s">
        <v>1504</v>
      </c>
      <c r="B51" s="39" t="s">
        <v>1495</v>
      </c>
      <c r="C51" s="40"/>
      <c r="D51" s="38" t="s">
        <v>865</v>
      </c>
      <c r="E51" s="24">
        <v>1</v>
      </c>
    </row>
    <row r="52" spans="1:5" ht="15" x14ac:dyDescent="0.2">
      <c r="A52" s="38" t="s">
        <v>1505</v>
      </c>
      <c r="B52" s="39" t="s">
        <v>1495</v>
      </c>
      <c r="C52" s="40"/>
      <c r="D52" s="38" t="s">
        <v>865</v>
      </c>
      <c r="E52" s="24">
        <v>1</v>
      </c>
    </row>
    <row r="53" spans="1:5" ht="15" x14ac:dyDescent="0.2">
      <c r="A53" s="38" t="s">
        <v>1506</v>
      </c>
      <c r="B53" s="39" t="s">
        <v>1495</v>
      </c>
      <c r="C53" s="40"/>
      <c r="D53" s="38" t="s">
        <v>865</v>
      </c>
      <c r="E53" s="24">
        <v>1</v>
      </c>
    </row>
    <row r="54" spans="1:5" ht="15" x14ac:dyDescent="0.2">
      <c r="A54" s="38" t="s">
        <v>1507</v>
      </c>
      <c r="B54" s="39" t="s">
        <v>1495</v>
      </c>
      <c r="C54" s="40"/>
      <c r="D54" s="38" t="s">
        <v>865</v>
      </c>
      <c r="E54" s="24">
        <v>1</v>
      </c>
    </row>
    <row r="55" spans="1:5" ht="15" x14ac:dyDescent="0.2">
      <c r="A55" s="38" t="s">
        <v>1508</v>
      </c>
      <c r="B55" s="39" t="s">
        <v>1495</v>
      </c>
      <c r="C55" s="40"/>
      <c r="D55" s="38" t="s">
        <v>865</v>
      </c>
      <c r="E55" s="24">
        <v>1</v>
      </c>
    </row>
    <row r="56" spans="1:5" ht="15" x14ac:dyDescent="0.2">
      <c r="A56" s="38" t="s">
        <v>1509</v>
      </c>
      <c r="B56" s="39" t="s">
        <v>1495</v>
      </c>
      <c r="C56" s="40"/>
      <c r="D56" s="38" t="s">
        <v>865</v>
      </c>
      <c r="E56" s="24">
        <v>1</v>
      </c>
    </row>
    <row r="57" spans="1:5" ht="15" x14ac:dyDescent="0.2">
      <c r="A57" s="38" t="s">
        <v>1510</v>
      </c>
      <c r="B57" s="39" t="s">
        <v>1495</v>
      </c>
      <c r="C57" s="40"/>
      <c r="D57" s="38" t="s">
        <v>865</v>
      </c>
      <c r="E57" s="24">
        <v>1</v>
      </c>
    </row>
    <row r="58" spans="1:5" ht="15" x14ac:dyDescent="0.2">
      <c r="A58" s="38" t="s">
        <v>1511</v>
      </c>
      <c r="B58" s="39" t="s">
        <v>1495</v>
      </c>
      <c r="C58" s="40"/>
      <c r="D58" s="38" t="s">
        <v>865</v>
      </c>
      <c r="E58" s="24">
        <v>1</v>
      </c>
    </row>
    <row r="59" spans="1:5" ht="15" x14ac:dyDescent="0.2">
      <c r="A59" s="38" t="s">
        <v>1512</v>
      </c>
      <c r="B59" s="39" t="s">
        <v>1495</v>
      </c>
      <c r="C59" s="40"/>
      <c r="D59" s="38" t="s">
        <v>865</v>
      </c>
      <c r="E59" s="24">
        <v>3</v>
      </c>
    </row>
    <row r="60" spans="1:5" ht="15" x14ac:dyDescent="0.2">
      <c r="A60" s="38" t="s">
        <v>1513</v>
      </c>
      <c r="B60" s="39" t="s">
        <v>1207</v>
      </c>
      <c r="C60" s="40"/>
      <c r="D60" s="38" t="s">
        <v>865</v>
      </c>
      <c r="E60" s="24">
        <v>1</v>
      </c>
    </row>
    <row r="61" spans="1:5" ht="15" x14ac:dyDescent="0.2">
      <c r="A61" s="38" t="s">
        <v>1514</v>
      </c>
      <c r="B61" s="39" t="s">
        <v>1207</v>
      </c>
      <c r="C61" s="40"/>
      <c r="D61" s="38" t="s">
        <v>865</v>
      </c>
      <c r="E61" s="24">
        <v>1</v>
      </c>
    </row>
    <row r="62" spans="1:5" ht="15" x14ac:dyDescent="0.2">
      <c r="A62" s="38" t="s">
        <v>1515</v>
      </c>
      <c r="B62" s="39" t="s">
        <v>1207</v>
      </c>
      <c r="C62" s="40"/>
      <c r="D62" s="38" t="s">
        <v>865</v>
      </c>
      <c r="E62" s="24">
        <v>1</v>
      </c>
    </row>
    <row r="63" spans="1:5" ht="15" x14ac:dyDescent="0.2">
      <c r="A63" s="38" t="s">
        <v>1516</v>
      </c>
      <c r="B63" s="39" t="s">
        <v>1207</v>
      </c>
      <c r="C63" s="40"/>
      <c r="D63" s="38" t="s">
        <v>865</v>
      </c>
      <c r="E63" s="24">
        <v>1</v>
      </c>
    </row>
    <row r="64" spans="1:5" ht="15" x14ac:dyDescent="0.2">
      <c r="A64" s="38" t="s">
        <v>1512</v>
      </c>
      <c r="B64" s="39" t="s">
        <v>1207</v>
      </c>
      <c r="C64" s="40"/>
      <c r="D64" s="38" t="s">
        <v>865</v>
      </c>
      <c r="E64" s="24">
        <v>2</v>
      </c>
    </row>
    <row r="65" spans="1:5" ht="15" x14ac:dyDescent="0.2">
      <c r="A65" s="38" t="s">
        <v>1517</v>
      </c>
      <c r="B65" s="39" t="s">
        <v>1518</v>
      </c>
      <c r="C65" s="40"/>
      <c r="D65" s="38" t="s">
        <v>865</v>
      </c>
      <c r="E65" s="24">
        <v>1</v>
      </c>
    </row>
    <row r="66" spans="1:5" ht="15" x14ac:dyDescent="0.2">
      <c r="A66" s="38" t="s">
        <v>1519</v>
      </c>
      <c r="B66" s="39" t="s">
        <v>1518</v>
      </c>
      <c r="C66" s="40"/>
      <c r="D66" s="38" t="s">
        <v>865</v>
      </c>
      <c r="E66" s="24">
        <v>1</v>
      </c>
    </row>
    <row r="67" spans="1:5" ht="15" x14ac:dyDescent="0.2">
      <c r="A67" s="38" t="s">
        <v>1520</v>
      </c>
      <c r="B67" s="39" t="s">
        <v>1518</v>
      </c>
      <c r="C67" s="40"/>
      <c r="D67" s="38" t="s">
        <v>865</v>
      </c>
      <c r="E67" s="24">
        <v>1</v>
      </c>
    </row>
    <row r="68" spans="1:5" ht="15" x14ac:dyDescent="0.2">
      <c r="A68" s="38" t="s">
        <v>1521</v>
      </c>
      <c r="B68" s="39" t="s">
        <v>1518</v>
      </c>
      <c r="C68" s="40"/>
      <c r="D68" s="38" t="s">
        <v>865</v>
      </c>
      <c r="E68" s="24">
        <v>1</v>
      </c>
    </row>
    <row r="69" spans="1:5" ht="15" x14ac:dyDescent="0.2">
      <c r="A69" s="38" t="s">
        <v>1522</v>
      </c>
      <c r="B69" s="39" t="s">
        <v>1518</v>
      </c>
      <c r="C69" s="40"/>
      <c r="D69" s="38" t="s">
        <v>865</v>
      </c>
      <c r="E69" s="24">
        <v>1</v>
      </c>
    </row>
    <row r="70" spans="1:5" ht="15" x14ac:dyDescent="0.2">
      <c r="A70" s="38" t="s">
        <v>1523</v>
      </c>
      <c r="B70" s="39" t="s">
        <v>1518</v>
      </c>
      <c r="C70" s="40"/>
      <c r="D70" s="38" t="s">
        <v>865</v>
      </c>
      <c r="E70" s="24">
        <v>1</v>
      </c>
    </row>
    <row r="71" spans="1:5" ht="15" x14ac:dyDescent="0.2">
      <c r="A71" s="38" t="s">
        <v>1524</v>
      </c>
      <c r="B71" s="39" t="s">
        <v>1518</v>
      </c>
      <c r="C71" s="40"/>
      <c r="D71" s="38" t="s">
        <v>865</v>
      </c>
      <c r="E71" s="24">
        <v>1</v>
      </c>
    </row>
    <row r="72" spans="1:5" ht="15" x14ac:dyDescent="0.2">
      <c r="A72" s="38" t="s">
        <v>1525</v>
      </c>
      <c r="B72" s="39" t="s">
        <v>1518</v>
      </c>
      <c r="C72" s="40"/>
      <c r="D72" s="38" t="s">
        <v>865</v>
      </c>
      <c r="E72" s="24">
        <v>1</v>
      </c>
    </row>
    <row r="73" spans="1:5" ht="15" x14ac:dyDescent="0.2">
      <c r="A73" s="38" t="s">
        <v>1526</v>
      </c>
      <c r="B73" s="39" t="s">
        <v>1518</v>
      </c>
      <c r="C73" s="40"/>
      <c r="D73" s="38" t="s">
        <v>865</v>
      </c>
      <c r="E73" s="24">
        <v>18</v>
      </c>
    </row>
    <row r="74" spans="1:5" ht="15" x14ac:dyDescent="0.2">
      <c r="A74" s="38" t="s">
        <v>1527</v>
      </c>
      <c r="B74" s="39" t="s">
        <v>1228</v>
      </c>
      <c r="C74" s="41"/>
      <c r="D74" s="38" t="s">
        <v>865</v>
      </c>
      <c r="E74" s="24">
        <v>1</v>
      </c>
    </row>
    <row r="75" spans="1:5" ht="15" x14ac:dyDescent="0.2">
      <c r="A75" s="38" t="s">
        <v>1528</v>
      </c>
      <c r="B75" s="39" t="s">
        <v>1228</v>
      </c>
      <c r="C75" s="41"/>
      <c r="D75" s="38" t="s">
        <v>865</v>
      </c>
      <c r="E75" s="24">
        <v>1</v>
      </c>
    </row>
    <row r="76" spans="1:5" ht="15" x14ac:dyDescent="0.2">
      <c r="A76" s="38" t="s">
        <v>1529</v>
      </c>
      <c r="B76" s="39" t="s">
        <v>1228</v>
      </c>
      <c r="C76" s="41"/>
      <c r="D76" s="38" t="s">
        <v>865</v>
      </c>
      <c r="E76" s="24">
        <v>1</v>
      </c>
    </row>
    <row r="77" spans="1:5" ht="15" x14ac:dyDescent="0.2">
      <c r="A77" s="38" t="s">
        <v>1530</v>
      </c>
      <c r="B77" s="39" t="s">
        <v>1228</v>
      </c>
      <c r="C77" s="41"/>
      <c r="D77" s="38" t="s">
        <v>865</v>
      </c>
      <c r="E77" s="24">
        <v>1</v>
      </c>
    </row>
    <row r="78" spans="1:5" ht="15" x14ac:dyDescent="0.2">
      <c r="A78" s="38" t="s">
        <v>1531</v>
      </c>
      <c r="B78" s="39" t="s">
        <v>1228</v>
      </c>
      <c r="C78" s="41"/>
      <c r="D78" s="38" t="s">
        <v>865</v>
      </c>
      <c r="E78" s="24">
        <v>1</v>
      </c>
    </row>
    <row r="79" spans="1:5" ht="15" x14ac:dyDescent="0.2">
      <c r="A79" s="38" t="s">
        <v>1532</v>
      </c>
      <c r="B79" s="39" t="s">
        <v>1228</v>
      </c>
      <c r="C79" s="41"/>
      <c r="D79" s="38" t="s">
        <v>865</v>
      </c>
      <c r="E79" s="24">
        <v>1</v>
      </c>
    </row>
    <row r="80" spans="1:5" ht="15" x14ac:dyDescent="0.2">
      <c r="A80" s="38" t="s">
        <v>1533</v>
      </c>
      <c r="B80" s="39" t="s">
        <v>1228</v>
      </c>
      <c r="C80" s="41"/>
      <c r="D80" s="38" t="s">
        <v>865</v>
      </c>
      <c r="E80" s="24">
        <v>1</v>
      </c>
    </row>
    <row r="81" spans="1:5" ht="15" x14ac:dyDescent="0.2">
      <c r="A81" s="38" t="s">
        <v>1534</v>
      </c>
      <c r="B81" s="39" t="s">
        <v>1228</v>
      </c>
      <c r="C81" s="41"/>
      <c r="D81" s="38" t="s">
        <v>865</v>
      </c>
      <c r="E81" s="24">
        <v>1</v>
      </c>
    </row>
    <row r="82" spans="1:5" ht="15" x14ac:dyDescent="0.2">
      <c r="A82" s="38" t="s">
        <v>1535</v>
      </c>
      <c r="B82" s="39" t="s">
        <v>1228</v>
      </c>
      <c r="C82" s="41"/>
      <c r="D82" s="38" t="s">
        <v>865</v>
      </c>
      <c r="E82" s="24">
        <v>1</v>
      </c>
    </row>
    <row r="83" spans="1:5" ht="15" x14ac:dyDescent="0.2">
      <c r="A83" s="38" t="s">
        <v>1512</v>
      </c>
      <c r="B83" s="39" t="s">
        <v>1228</v>
      </c>
      <c r="C83" s="41"/>
      <c r="D83" s="38" t="s">
        <v>865</v>
      </c>
      <c r="E83" s="24">
        <v>4</v>
      </c>
    </row>
    <row r="84" spans="1:5" ht="15" x14ac:dyDescent="0.2">
      <c r="A84" s="38" t="s">
        <v>1536</v>
      </c>
      <c r="B84" s="39" t="s">
        <v>1537</v>
      </c>
      <c r="C84" s="40"/>
      <c r="D84" s="38" t="s">
        <v>865</v>
      </c>
      <c r="E84" s="24">
        <v>1</v>
      </c>
    </row>
    <row r="85" spans="1:5" ht="15" x14ac:dyDescent="0.2">
      <c r="A85" s="38" t="s">
        <v>1538</v>
      </c>
      <c r="B85" s="39" t="s">
        <v>1537</v>
      </c>
      <c r="C85" s="40"/>
      <c r="D85" s="38" t="s">
        <v>865</v>
      </c>
      <c r="E85" s="24">
        <v>1</v>
      </c>
    </row>
    <row r="86" spans="1:5" ht="15" x14ac:dyDescent="0.2">
      <c r="A86" s="38" t="s">
        <v>1539</v>
      </c>
      <c r="B86" s="39" t="s">
        <v>1537</v>
      </c>
      <c r="C86" s="40"/>
      <c r="D86" s="38" t="s">
        <v>865</v>
      </c>
      <c r="E86" s="24">
        <v>1</v>
      </c>
    </row>
    <row r="87" spans="1:5" ht="15" x14ac:dyDescent="0.2">
      <c r="A87" s="38" t="s">
        <v>1540</v>
      </c>
      <c r="B87" s="39" t="s">
        <v>1537</v>
      </c>
      <c r="C87" s="40"/>
      <c r="D87" s="38" t="s">
        <v>865</v>
      </c>
      <c r="E87" s="24">
        <v>1</v>
      </c>
    </row>
    <row r="88" spans="1:5" ht="15" x14ac:dyDescent="0.2">
      <c r="A88" s="38" t="s">
        <v>1541</v>
      </c>
      <c r="B88" s="39" t="s">
        <v>1537</v>
      </c>
      <c r="C88" s="40"/>
      <c r="D88" s="38" t="s">
        <v>865</v>
      </c>
      <c r="E88" s="24">
        <v>1</v>
      </c>
    </row>
    <row r="89" spans="1:5" ht="15" x14ac:dyDescent="0.2">
      <c r="A89" s="38" t="s">
        <v>1542</v>
      </c>
      <c r="B89" s="39" t="s">
        <v>1537</v>
      </c>
      <c r="C89" s="40"/>
      <c r="D89" s="38" t="s">
        <v>865</v>
      </c>
      <c r="E89" s="24">
        <v>1</v>
      </c>
    </row>
    <row r="90" spans="1:5" ht="15" x14ac:dyDescent="0.2">
      <c r="A90" s="38" t="s">
        <v>1543</v>
      </c>
      <c r="B90" s="39" t="s">
        <v>1537</v>
      </c>
      <c r="C90" s="40"/>
      <c r="D90" s="38" t="s">
        <v>865</v>
      </c>
      <c r="E90" s="24">
        <v>1</v>
      </c>
    </row>
    <row r="91" spans="1:5" ht="15" x14ac:dyDescent="0.2">
      <c r="A91" s="38" t="s">
        <v>1544</v>
      </c>
      <c r="B91" s="39" t="s">
        <v>1537</v>
      </c>
      <c r="C91" s="40"/>
      <c r="D91" s="38" t="s">
        <v>865</v>
      </c>
      <c r="E91" s="24">
        <v>1</v>
      </c>
    </row>
    <row r="92" spans="1:5" ht="15" x14ac:dyDescent="0.2">
      <c r="A92" s="38" t="s">
        <v>1545</v>
      </c>
      <c r="B92" s="39" t="s">
        <v>1537</v>
      </c>
      <c r="C92" s="40"/>
      <c r="D92" s="38" t="s">
        <v>865</v>
      </c>
      <c r="E92" s="24">
        <v>1</v>
      </c>
    </row>
    <row r="93" spans="1:5" ht="15" x14ac:dyDescent="0.2">
      <c r="A93" s="38" t="s">
        <v>1546</v>
      </c>
      <c r="B93" s="39" t="s">
        <v>1537</v>
      </c>
      <c r="C93" s="40"/>
      <c r="D93" s="38" t="s">
        <v>865</v>
      </c>
      <c r="E93" s="24">
        <v>1</v>
      </c>
    </row>
    <row r="94" spans="1:5" ht="15" x14ac:dyDescent="0.2">
      <c r="A94" s="38" t="s">
        <v>1547</v>
      </c>
      <c r="B94" s="39" t="s">
        <v>1537</v>
      </c>
      <c r="C94" s="40"/>
      <c r="D94" s="38" t="s">
        <v>865</v>
      </c>
      <c r="E94" s="24">
        <v>1</v>
      </c>
    </row>
    <row r="95" spans="1:5" ht="15" x14ac:dyDescent="0.2">
      <c r="A95" s="38" t="s">
        <v>1548</v>
      </c>
      <c r="B95" s="39" t="s">
        <v>1537</v>
      </c>
      <c r="C95" s="40"/>
      <c r="D95" s="38" t="s">
        <v>865</v>
      </c>
      <c r="E95" s="24">
        <v>1</v>
      </c>
    </row>
    <row r="96" spans="1:5" ht="15" x14ac:dyDescent="0.2">
      <c r="A96" s="38" t="s">
        <v>1549</v>
      </c>
      <c r="B96" s="39" t="s">
        <v>1537</v>
      </c>
      <c r="C96" s="40"/>
      <c r="D96" s="38" t="s">
        <v>865</v>
      </c>
      <c r="E96" s="24">
        <v>1</v>
      </c>
    </row>
    <row r="97" spans="1:5" ht="15" x14ac:dyDescent="0.2">
      <c r="A97" s="38" t="s">
        <v>1550</v>
      </c>
      <c r="B97" s="39" t="s">
        <v>1537</v>
      </c>
      <c r="C97" s="40"/>
      <c r="D97" s="38" t="s">
        <v>865</v>
      </c>
      <c r="E97" s="24">
        <v>1</v>
      </c>
    </row>
    <row r="98" spans="1:5" ht="15" x14ac:dyDescent="0.2">
      <c r="A98" s="38" t="s">
        <v>1551</v>
      </c>
      <c r="B98" s="39" t="s">
        <v>1537</v>
      </c>
      <c r="C98" s="40"/>
      <c r="D98" s="38" t="s">
        <v>865</v>
      </c>
      <c r="E98" s="24">
        <v>1</v>
      </c>
    </row>
    <row r="99" spans="1:5" ht="15" x14ac:dyDescent="0.2">
      <c r="A99" s="38" t="s">
        <v>1552</v>
      </c>
      <c r="B99" s="39" t="s">
        <v>1537</v>
      </c>
      <c r="C99" s="40"/>
      <c r="D99" s="38" t="s">
        <v>865</v>
      </c>
      <c r="E99" s="24">
        <v>1</v>
      </c>
    </row>
    <row r="100" spans="1:5" ht="15" x14ac:dyDescent="0.2">
      <c r="A100" s="38" t="s">
        <v>1553</v>
      </c>
      <c r="B100" s="39" t="s">
        <v>1537</v>
      </c>
      <c r="C100" s="40"/>
      <c r="D100" s="38" t="s">
        <v>865</v>
      </c>
      <c r="E100" s="24">
        <v>1</v>
      </c>
    </row>
    <row r="101" spans="1:5" ht="15" x14ac:dyDescent="0.2">
      <c r="A101" s="38" t="s">
        <v>1554</v>
      </c>
      <c r="B101" s="39" t="s">
        <v>1537</v>
      </c>
      <c r="C101" s="40"/>
      <c r="D101" s="38" t="s">
        <v>865</v>
      </c>
      <c r="E101" s="24">
        <v>1</v>
      </c>
    </row>
    <row r="102" spans="1:5" ht="15" x14ac:dyDescent="0.2">
      <c r="A102" s="38" t="s">
        <v>1555</v>
      </c>
      <c r="B102" s="39" t="s">
        <v>1537</v>
      </c>
      <c r="C102" s="40"/>
      <c r="D102" s="38" t="s">
        <v>865</v>
      </c>
      <c r="E102" s="24">
        <v>1</v>
      </c>
    </row>
    <row r="103" spans="1:5" ht="15" x14ac:dyDescent="0.2">
      <c r="A103" s="38" t="s">
        <v>1556</v>
      </c>
      <c r="B103" s="39" t="s">
        <v>1537</v>
      </c>
      <c r="C103" s="40"/>
      <c r="D103" s="38" t="s">
        <v>865</v>
      </c>
      <c r="E103" s="24">
        <v>1</v>
      </c>
    </row>
    <row r="104" spans="1:5" ht="15" x14ac:dyDescent="0.2">
      <c r="A104" s="38" t="s">
        <v>1557</v>
      </c>
      <c r="B104" s="39" t="s">
        <v>1537</v>
      </c>
      <c r="C104" s="40"/>
      <c r="D104" s="38" t="s">
        <v>865</v>
      </c>
      <c r="E104" s="24">
        <v>1</v>
      </c>
    </row>
    <row r="105" spans="1:5" ht="15" x14ac:dyDescent="0.2">
      <c r="A105" s="38" t="s">
        <v>1558</v>
      </c>
      <c r="B105" s="39" t="s">
        <v>1537</v>
      </c>
      <c r="C105" s="40"/>
      <c r="D105" s="38" t="s">
        <v>865</v>
      </c>
      <c r="E105" s="24">
        <v>1</v>
      </c>
    </row>
    <row r="106" spans="1:5" ht="15" x14ac:dyDescent="0.2">
      <c r="A106" s="38" t="s">
        <v>1526</v>
      </c>
      <c r="B106" s="39" t="s">
        <v>1537</v>
      </c>
      <c r="C106" s="40"/>
      <c r="D106" s="38" t="s">
        <v>865</v>
      </c>
      <c r="E106" s="24">
        <v>18</v>
      </c>
    </row>
    <row r="107" spans="1:5" ht="15" x14ac:dyDescent="0.2">
      <c r="A107" s="38" t="s">
        <v>1559</v>
      </c>
      <c r="B107" s="39" t="s">
        <v>905</v>
      </c>
      <c r="C107" s="41"/>
      <c r="D107" s="38" t="s">
        <v>865</v>
      </c>
      <c r="E107" s="24">
        <v>1</v>
      </c>
    </row>
    <row r="108" spans="1:5" ht="15" x14ac:dyDescent="0.2">
      <c r="A108" s="38" t="s">
        <v>1560</v>
      </c>
      <c r="B108" s="39" t="s">
        <v>905</v>
      </c>
      <c r="C108" s="40"/>
      <c r="D108" s="38" t="s">
        <v>865</v>
      </c>
      <c r="E108" s="24">
        <v>1</v>
      </c>
    </row>
    <row r="109" spans="1:5" ht="15" x14ac:dyDescent="0.2">
      <c r="A109" s="38" t="s">
        <v>1561</v>
      </c>
      <c r="B109" s="39" t="s">
        <v>905</v>
      </c>
      <c r="C109" s="40"/>
      <c r="D109" s="38" t="s">
        <v>865</v>
      </c>
      <c r="E109" s="24">
        <v>1</v>
      </c>
    </row>
    <row r="110" spans="1:5" ht="15" x14ac:dyDescent="0.2">
      <c r="A110" s="38" t="s">
        <v>1562</v>
      </c>
      <c r="B110" s="39" t="s">
        <v>905</v>
      </c>
      <c r="C110" s="40"/>
      <c r="D110" s="38" t="s">
        <v>865</v>
      </c>
      <c r="E110" s="24">
        <v>1</v>
      </c>
    </row>
    <row r="111" spans="1:5" ht="15" x14ac:dyDescent="0.2">
      <c r="A111" s="38" t="s">
        <v>1563</v>
      </c>
      <c r="B111" s="39" t="s">
        <v>905</v>
      </c>
      <c r="C111" s="40"/>
      <c r="D111" s="38" t="s">
        <v>865</v>
      </c>
      <c r="E111" s="24">
        <v>1</v>
      </c>
    </row>
    <row r="112" spans="1:5" ht="15" x14ac:dyDescent="0.2">
      <c r="A112" s="38" t="s">
        <v>1564</v>
      </c>
      <c r="B112" s="39" t="s">
        <v>905</v>
      </c>
      <c r="C112" s="40"/>
      <c r="D112" s="38" t="s">
        <v>865</v>
      </c>
      <c r="E112" s="24">
        <v>1</v>
      </c>
    </row>
    <row r="113" spans="1:5" ht="15" x14ac:dyDescent="0.2">
      <c r="A113" s="38" t="s">
        <v>1565</v>
      </c>
      <c r="B113" s="39" t="s">
        <v>905</v>
      </c>
      <c r="C113" s="41"/>
      <c r="D113" s="38" t="s">
        <v>865</v>
      </c>
      <c r="E113" s="24">
        <v>1</v>
      </c>
    </row>
    <row r="114" spans="1:5" ht="15" x14ac:dyDescent="0.2">
      <c r="A114" s="38" t="s">
        <v>1566</v>
      </c>
      <c r="B114" s="39" t="s">
        <v>905</v>
      </c>
      <c r="C114" s="40"/>
      <c r="D114" s="38" t="s">
        <v>865</v>
      </c>
      <c r="E114" s="24">
        <v>1</v>
      </c>
    </row>
    <row r="115" spans="1:5" ht="15" x14ac:dyDescent="0.2">
      <c r="A115" s="38" t="s">
        <v>1567</v>
      </c>
      <c r="B115" s="39" t="s">
        <v>905</v>
      </c>
      <c r="C115" s="40"/>
      <c r="D115" s="38" t="s">
        <v>865</v>
      </c>
      <c r="E115" s="24">
        <v>1</v>
      </c>
    </row>
    <row r="116" spans="1:5" ht="15" x14ac:dyDescent="0.2">
      <c r="A116" s="38" t="s">
        <v>1568</v>
      </c>
      <c r="B116" s="39" t="s">
        <v>905</v>
      </c>
      <c r="C116" s="40"/>
      <c r="D116" s="38" t="s">
        <v>865</v>
      </c>
      <c r="E116" s="24">
        <v>1</v>
      </c>
    </row>
    <row r="117" spans="1:5" ht="15" x14ac:dyDescent="0.2">
      <c r="A117" s="38" t="s">
        <v>1569</v>
      </c>
      <c r="B117" s="39" t="s">
        <v>905</v>
      </c>
      <c r="C117" s="40"/>
      <c r="D117" s="38" t="s">
        <v>865</v>
      </c>
      <c r="E117" s="24">
        <v>1</v>
      </c>
    </row>
    <row r="118" spans="1:5" ht="15" x14ac:dyDescent="0.2">
      <c r="A118" s="38" t="s">
        <v>1570</v>
      </c>
      <c r="B118" s="39" t="s">
        <v>905</v>
      </c>
      <c r="C118" s="40"/>
      <c r="D118" s="38" t="s">
        <v>865</v>
      </c>
      <c r="E118" s="24">
        <v>1</v>
      </c>
    </row>
    <row r="119" spans="1:5" ht="15" x14ac:dyDescent="0.2">
      <c r="A119" s="38" t="s">
        <v>1571</v>
      </c>
      <c r="B119" s="39" t="s">
        <v>905</v>
      </c>
      <c r="C119" s="41"/>
      <c r="D119" s="38" t="s">
        <v>865</v>
      </c>
      <c r="E119" s="24">
        <v>1</v>
      </c>
    </row>
    <row r="120" spans="1:5" ht="15" x14ac:dyDescent="0.2">
      <c r="A120" s="38" t="s">
        <v>1572</v>
      </c>
      <c r="B120" s="39" t="s">
        <v>905</v>
      </c>
      <c r="C120" s="40"/>
      <c r="D120" s="38" t="s">
        <v>865</v>
      </c>
      <c r="E120" s="24">
        <v>1</v>
      </c>
    </row>
    <row r="121" spans="1:5" ht="15" x14ac:dyDescent="0.2">
      <c r="A121" s="38" t="s">
        <v>1573</v>
      </c>
      <c r="B121" s="39" t="s">
        <v>905</v>
      </c>
      <c r="C121" s="40"/>
      <c r="D121" s="38" t="s">
        <v>865</v>
      </c>
      <c r="E121" s="24">
        <v>1</v>
      </c>
    </row>
    <row r="122" spans="1:5" ht="15" x14ac:dyDescent="0.2">
      <c r="A122" s="38" t="s">
        <v>1574</v>
      </c>
      <c r="B122" s="39" t="s">
        <v>905</v>
      </c>
      <c r="C122" s="40"/>
      <c r="D122" s="38" t="s">
        <v>865</v>
      </c>
      <c r="E122" s="24">
        <v>1</v>
      </c>
    </row>
    <row r="123" spans="1:5" ht="15" x14ac:dyDescent="0.2">
      <c r="A123" s="38" t="s">
        <v>1575</v>
      </c>
      <c r="B123" s="39" t="s">
        <v>905</v>
      </c>
      <c r="C123" s="40"/>
      <c r="D123" s="38" t="s">
        <v>865</v>
      </c>
      <c r="E123" s="24">
        <v>1</v>
      </c>
    </row>
    <row r="124" spans="1:5" ht="15" x14ac:dyDescent="0.2">
      <c r="A124" s="38" t="s">
        <v>1512</v>
      </c>
      <c r="B124" s="39" t="s">
        <v>905</v>
      </c>
      <c r="C124" s="40"/>
      <c r="D124" s="38" t="s">
        <v>865</v>
      </c>
      <c r="E124" s="24">
        <v>19</v>
      </c>
    </row>
    <row r="125" spans="1:5" ht="15" x14ac:dyDescent="0.2">
      <c r="A125" s="38" t="s">
        <v>1576</v>
      </c>
      <c r="B125" s="39" t="s">
        <v>1577</v>
      </c>
      <c r="C125" s="40"/>
      <c r="D125" s="38" t="s">
        <v>865</v>
      </c>
      <c r="E125" s="24">
        <v>1</v>
      </c>
    </row>
    <row r="126" spans="1:5" ht="15" x14ac:dyDescent="0.2">
      <c r="A126" s="38" t="s">
        <v>1578</v>
      </c>
      <c r="B126" s="39" t="s">
        <v>1577</v>
      </c>
      <c r="C126" s="40"/>
      <c r="D126" s="38" t="s">
        <v>865</v>
      </c>
      <c r="E126" s="24">
        <v>1</v>
      </c>
    </row>
    <row r="127" spans="1:5" ht="15" x14ac:dyDescent="0.2">
      <c r="A127" s="38" t="s">
        <v>1579</v>
      </c>
      <c r="B127" s="39" t="s">
        <v>1577</v>
      </c>
      <c r="C127" s="40"/>
      <c r="D127" s="38" t="s">
        <v>865</v>
      </c>
      <c r="E127" s="24">
        <v>1</v>
      </c>
    </row>
    <row r="128" spans="1:5" ht="15" x14ac:dyDescent="0.2">
      <c r="A128" s="38" t="s">
        <v>1580</v>
      </c>
      <c r="B128" s="39" t="s">
        <v>1577</v>
      </c>
      <c r="C128" s="40"/>
      <c r="D128" s="38" t="s">
        <v>865</v>
      </c>
      <c r="E128" s="24">
        <v>1</v>
      </c>
    </row>
    <row r="129" spans="1:5" ht="15" x14ac:dyDescent="0.2">
      <c r="A129" s="38" t="s">
        <v>1581</v>
      </c>
      <c r="B129" s="39" t="s">
        <v>1577</v>
      </c>
      <c r="C129" s="40"/>
      <c r="D129" s="38" t="s">
        <v>865</v>
      </c>
      <c r="E129" s="24">
        <v>1</v>
      </c>
    </row>
    <row r="130" spans="1:5" ht="15" x14ac:dyDescent="0.2">
      <c r="A130" s="38" t="s">
        <v>1582</v>
      </c>
      <c r="B130" s="39" t="s">
        <v>1577</v>
      </c>
      <c r="C130" s="40"/>
      <c r="D130" s="38" t="s">
        <v>865</v>
      </c>
      <c r="E130" s="24">
        <v>1</v>
      </c>
    </row>
    <row r="131" spans="1:5" ht="15" x14ac:dyDescent="0.2">
      <c r="A131" s="38" t="s">
        <v>1583</v>
      </c>
      <c r="B131" s="39" t="s">
        <v>1577</v>
      </c>
      <c r="C131" s="40"/>
      <c r="D131" s="38" t="s">
        <v>865</v>
      </c>
      <c r="E131" s="24">
        <v>1</v>
      </c>
    </row>
    <row r="132" spans="1:5" ht="15" x14ac:dyDescent="0.2">
      <c r="A132" s="38" t="s">
        <v>1584</v>
      </c>
      <c r="B132" s="39" t="s">
        <v>1577</v>
      </c>
      <c r="C132" s="40"/>
      <c r="D132" s="38" t="s">
        <v>865</v>
      </c>
      <c r="E132" s="24">
        <v>1</v>
      </c>
    </row>
    <row r="133" spans="1:5" ht="15" x14ac:dyDescent="0.2">
      <c r="A133" s="38" t="s">
        <v>1585</v>
      </c>
      <c r="B133" s="39" t="s">
        <v>1577</v>
      </c>
      <c r="C133" s="40"/>
      <c r="D133" s="38" t="s">
        <v>865</v>
      </c>
      <c r="E133" s="24">
        <v>1</v>
      </c>
    </row>
    <row r="134" spans="1:5" ht="15" x14ac:dyDescent="0.2">
      <c r="A134" s="38" t="s">
        <v>1586</v>
      </c>
      <c r="B134" s="39" t="s">
        <v>1577</v>
      </c>
      <c r="C134" s="40"/>
      <c r="D134" s="38" t="s">
        <v>865</v>
      </c>
      <c r="E134" s="24">
        <v>1</v>
      </c>
    </row>
    <row r="135" spans="1:5" ht="15" x14ac:dyDescent="0.2">
      <c r="A135" s="38" t="s">
        <v>1587</v>
      </c>
      <c r="B135" s="39" t="s">
        <v>1588</v>
      </c>
      <c r="C135" s="40"/>
      <c r="D135" s="38" t="s">
        <v>865</v>
      </c>
      <c r="E135" s="24">
        <v>1</v>
      </c>
    </row>
    <row r="136" spans="1:5" ht="15" x14ac:dyDescent="0.2">
      <c r="A136" s="38" t="s">
        <v>1589</v>
      </c>
      <c r="B136" s="39" t="s">
        <v>1588</v>
      </c>
      <c r="C136" s="40"/>
      <c r="D136" s="38" t="s">
        <v>865</v>
      </c>
      <c r="E136" s="24">
        <v>1</v>
      </c>
    </row>
    <row r="137" spans="1:5" ht="15" x14ac:dyDescent="0.2">
      <c r="A137" s="38" t="s">
        <v>1590</v>
      </c>
      <c r="B137" s="39" t="s">
        <v>1588</v>
      </c>
      <c r="C137" s="40"/>
      <c r="D137" s="38" t="s">
        <v>865</v>
      </c>
      <c r="E137" s="24">
        <v>1</v>
      </c>
    </row>
    <row r="138" spans="1:5" ht="15" x14ac:dyDescent="0.2">
      <c r="A138" s="38" t="s">
        <v>1591</v>
      </c>
      <c r="B138" s="39" t="s">
        <v>1588</v>
      </c>
      <c r="C138" s="40"/>
      <c r="D138" s="38" t="s">
        <v>865</v>
      </c>
      <c r="E138" s="24">
        <v>1</v>
      </c>
    </row>
    <row r="139" spans="1:5" ht="15" x14ac:dyDescent="0.2">
      <c r="A139" s="38" t="s">
        <v>1592</v>
      </c>
      <c r="B139" s="39" t="s">
        <v>1588</v>
      </c>
      <c r="C139" s="40"/>
      <c r="D139" s="38" t="s">
        <v>865</v>
      </c>
      <c r="E139" s="24">
        <v>1</v>
      </c>
    </row>
    <row r="140" spans="1:5" ht="15" x14ac:dyDescent="0.2">
      <c r="A140" s="38" t="s">
        <v>1593</v>
      </c>
      <c r="B140" s="39" t="s">
        <v>1588</v>
      </c>
      <c r="C140" s="40"/>
      <c r="D140" s="38" t="s">
        <v>865</v>
      </c>
      <c r="E140" s="24">
        <v>1</v>
      </c>
    </row>
    <row r="141" spans="1:5" ht="15" x14ac:dyDescent="0.2">
      <c r="A141" s="38" t="s">
        <v>1594</v>
      </c>
      <c r="B141" s="39" t="s">
        <v>1588</v>
      </c>
      <c r="C141" s="40"/>
      <c r="D141" s="38" t="s">
        <v>865</v>
      </c>
      <c r="E141" s="24">
        <v>1</v>
      </c>
    </row>
    <row r="142" spans="1:5" ht="15" x14ac:dyDescent="0.2">
      <c r="A142" s="38" t="s">
        <v>1595</v>
      </c>
      <c r="B142" s="39" t="s">
        <v>1588</v>
      </c>
      <c r="C142" s="40"/>
      <c r="D142" s="38" t="s">
        <v>865</v>
      </c>
      <c r="E142" s="24">
        <v>1</v>
      </c>
    </row>
    <row r="143" spans="1:5" ht="15" x14ac:dyDescent="0.2">
      <c r="A143" s="38" t="s">
        <v>1596</v>
      </c>
      <c r="B143" s="39" t="s">
        <v>1588</v>
      </c>
      <c r="C143" s="40"/>
      <c r="D143" s="38" t="s">
        <v>865</v>
      </c>
      <c r="E143" s="24">
        <v>1</v>
      </c>
    </row>
    <row r="144" spans="1:5" ht="15" x14ac:dyDescent="0.2">
      <c r="A144" s="38" t="s">
        <v>1597</v>
      </c>
      <c r="B144" s="39" t="s">
        <v>1588</v>
      </c>
      <c r="C144" s="40"/>
      <c r="D144" s="38" t="s">
        <v>865</v>
      </c>
      <c r="E144" s="24">
        <v>1</v>
      </c>
    </row>
    <row r="145" spans="1:5" ht="15" x14ac:dyDescent="0.2">
      <c r="A145" s="38" t="s">
        <v>1598</v>
      </c>
      <c r="B145" s="39" t="s">
        <v>1588</v>
      </c>
      <c r="C145" s="40"/>
      <c r="D145" s="38" t="s">
        <v>865</v>
      </c>
      <c r="E145" s="24">
        <v>1</v>
      </c>
    </row>
    <row r="146" spans="1:5" ht="15" x14ac:dyDescent="0.2">
      <c r="A146" s="38" t="s">
        <v>1599</v>
      </c>
      <c r="B146" s="39" t="s">
        <v>1588</v>
      </c>
      <c r="C146" s="40"/>
      <c r="D146" s="38" t="s">
        <v>865</v>
      </c>
      <c r="E146" s="24">
        <v>1</v>
      </c>
    </row>
    <row r="147" spans="1:5" ht="15" x14ac:dyDescent="0.2">
      <c r="A147" s="38" t="s">
        <v>1600</v>
      </c>
      <c r="B147" s="39" t="s">
        <v>1588</v>
      </c>
      <c r="C147" s="40"/>
      <c r="D147" s="38" t="s">
        <v>865</v>
      </c>
      <c r="E147" s="24">
        <v>1</v>
      </c>
    </row>
    <row r="148" spans="1:5" ht="15" x14ac:dyDescent="0.2">
      <c r="A148" s="38" t="s">
        <v>1601</v>
      </c>
      <c r="B148" s="39" t="s">
        <v>1588</v>
      </c>
      <c r="C148" s="40"/>
      <c r="D148" s="38" t="s">
        <v>865</v>
      </c>
      <c r="E148" s="24">
        <v>1</v>
      </c>
    </row>
    <row r="149" spans="1:5" ht="15" x14ac:dyDescent="0.2">
      <c r="A149" s="38" t="s">
        <v>1602</v>
      </c>
      <c r="B149" s="39" t="s">
        <v>1588</v>
      </c>
      <c r="C149" s="40"/>
      <c r="D149" s="38" t="s">
        <v>865</v>
      </c>
      <c r="E149" s="24">
        <v>1</v>
      </c>
    </row>
    <row r="150" spans="1:5" ht="15" x14ac:dyDescent="0.2">
      <c r="A150" s="38" t="s">
        <v>1603</v>
      </c>
      <c r="B150" s="39" t="s">
        <v>1588</v>
      </c>
      <c r="C150" s="40"/>
      <c r="D150" s="38" t="s">
        <v>865</v>
      </c>
      <c r="E150" s="24">
        <v>1</v>
      </c>
    </row>
    <row r="151" spans="1:5" ht="15" x14ac:dyDescent="0.2">
      <c r="A151" s="38" t="s">
        <v>1604</v>
      </c>
      <c r="B151" s="39" t="s">
        <v>1588</v>
      </c>
      <c r="C151" s="40"/>
      <c r="D151" s="38" t="s">
        <v>865</v>
      </c>
      <c r="E151" s="24">
        <v>1</v>
      </c>
    </row>
    <row r="152" spans="1:5" ht="15" x14ac:dyDescent="0.2">
      <c r="A152" s="38" t="s">
        <v>1605</v>
      </c>
      <c r="B152" s="39" t="s">
        <v>1588</v>
      </c>
      <c r="C152" s="40"/>
      <c r="D152" s="38" t="s">
        <v>865</v>
      </c>
      <c r="E152" s="24">
        <v>1</v>
      </c>
    </row>
    <row r="153" spans="1:5" ht="15" x14ac:dyDescent="0.2">
      <c r="A153" s="38" t="s">
        <v>1606</v>
      </c>
      <c r="B153" s="39" t="s">
        <v>1588</v>
      </c>
      <c r="C153" s="40"/>
      <c r="D153" s="38" t="s">
        <v>865</v>
      </c>
      <c r="E153" s="24">
        <v>1</v>
      </c>
    </row>
    <row r="154" spans="1:5" ht="15" x14ac:dyDescent="0.2">
      <c r="A154" s="38" t="s">
        <v>1607</v>
      </c>
      <c r="B154" s="39" t="s">
        <v>1588</v>
      </c>
      <c r="C154" s="40"/>
      <c r="D154" s="38" t="s">
        <v>865</v>
      </c>
      <c r="E154" s="24">
        <v>1</v>
      </c>
    </row>
    <row r="155" spans="1:5" ht="15" x14ac:dyDescent="0.2">
      <c r="A155" s="38" t="s">
        <v>1608</v>
      </c>
      <c r="B155" s="39" t="s">
        <v>1588</v>
      </c>
      <c r="C155" s="40"/>
      <c r="D155" s="38" t="s">
        <v>865</v>
      </c>
      <c r="E155" s="24">
        <v>1</v>
      </c>
    </row>
    <row r="156" spans="1:5" ht="15" x14ac:dyDescent="0.2">
      <c r="A156" s="38" t="s">
        <v>1609</v>
      </c>
      <c r="B156" s="39" t="s">
        <v>1588</v>
      </c>
      <c r="C156" s="40"/>
      <c r="D156" s="38" t="s">
        <v>865</v>
      </c>
      <c r="E156" s="24">
        <v>1</v>
      </c>
    </row>
    <row r="157" spans="1:5" ht="15" x14ac:dyDescent="0.2">
      <c r="A157" s="38" t="s">
        <v>1610</v>
      </c>
      <c r="B157" s="39" t="s">
        <v>1588</v>
      </c>
      <c r="C157" s="40"/>
      <c r="D157" s="38" t="s">
        <v>865</v>
      </c>
      <c r="E157" s="24">
        <v>1</v>
      </c>
    </row>
    <row r="158" spans="1:5" ht="15" x14ac:dyDescent="0.2">
      <c r="A158" s="38" t="s">
        <v>1611</v>
      </c>
      <c r="B158" s="39" t="s">
        <v>1588</v>
      </c>
      <c r="C158" s="40"/>
      <c r="D158" s="38" t="s">
        <v>865</v>
      </c>
      <c r="E158" s="24">
        <v>1</v>
      </c>
    </row>
    <row r="159" spans="1:5" ht="15" x14ac:dyDescent="0.2">
      <c r="A159" s="38" t="s">
        <v>1612</v>
      </c>
      <c r="B159" s="39" t="s">
        <v>1588</v>
      </c>
      <c r="C159" s="40"/>
      <c r="D159" s="38" t="s">
        <v>865</v>
      </c>
      <c r="E159" s="24">
        <v>1</v>
      </c>
    </row>
    <row r="160" spans="1:5" ht="15" x14ac:dyDescent="0.2">
      <c r="A160" s="38" t="s">
        <v>1613</v>
      </c>
      <c r="B160" s="39" t="s">
        <v>1588</v>
      </c>
      <c r="C160" s="40"/>
      <c r="D160" s="38" t="s">
        <v>865</v>
      </c>
      <c r="E160" s="24">
        <v>1</v>
      </c>
    </row>
    <row r="161" spans="1:5" ht="15" x14ac:dyDescent="0.2">
      <c r="A161" s="38" t="s">
        <v>1614</v>
      </c>
      <c r="B161" s="39" t="s">
        <v>1588</v>
      </c>
      <c r="C161" s="40"/>
      <c r="D161" s="38" t="s">
        <v>865</v>
      </c>
      <c r="E161" s="24">
        <v>1</v>
      </c>
    </row>
    <row r="162" spans="1:5" ht="15" x14ac:dyDescent="0.2">
      <c r="A162" s="38" t="s">
        <v>1615</v>
      </c>
      <c r="B162" s="39" t="s">
        <v>1588</v>
      </c>
      <c r="C162" s="40"/>
      <c r="D162" s="38" t="s">
        <v>865</v>
      </c>
      <c r="E162" s="24">
        <v>1</v>
      </c>
    </row>
    <row r="163" spans="1:5" ht="15" x14ac:dyDescent="0.2">
      <c r="A163" s="38" t="s">
        <v>1616</v>
      </c>
      <c r="B163" s="39" t="s">
        <v>1588</v>
      </c>
      <c r="C163" s="40"/>
      <c r="D163" s="38" t="s">
        <v>865</v>
      </c>
      <c r="E163" s="24">
        <v>1</v>
      </c>
    </row>
    <row r="164" spans="1:5" ht="15" x14ac:dyDescent="0.2">
      <c r="A164" s="38" t="s">
        <v>1617</v>
      </c>
      <c r="B164" s="39" t="s">
        <v>1588</v>
      </c>
      <c r="C164" s="40"/>
      <c r="D164" s="38" t="s">
        <v>865</v>
      </c>
      <c r="E164" s="24">
        <v>1</v>
      </c>
    </row>
    <row r="165" spans="1:5" ht="15" x14ac:dyDescent="0.2">
      <c r="A165" s="38" t="s">
        <v>1618</v>
      </c>
      <c r="B165" s="39" t="s">
        <v>1588</v>
      </c>
      <c r="C165" s="40"/>
      <c r="D165" s="38" t="s">
        <v>865</v>
      </c>
      <c r="E165" s="24">
        <v>1</v>
      </c>
    </row>
    <row r="166" spans="1:5" ht="15" x14ac:dyDescent="0.2">
      <c r="A166" s="38" t="s">
        <v>1619</v>
      </c>
      <c r="B166" s="39" t="s">
        <v>1588</v>
      </c>
      <c r="C166" s="40"/>
      <c r="D166" s="38" t="s">
        <v>865</v>
      </c>
      <c r="E166" s="24">
        <v>1</v>
      </c>
    </row>
    <row r="167" spans="1:5" ht="15" x14ac:dyDescent="0.2">
      <c r="A167" s="38" t="s">
        <v>1620</v>
      </c>
      <c r="B167" s="39" t="s">
        <v>1588</v>
      </c>
      <c r="C167" s="40"/>
      <c r="D167" s="38" t="s">
        <v>865</v>
      </c>
      <c r="E167" s="24">
        <v>1</v>
      </c>
    </row>
    <row r="168" spans="1:5" ht="15" x14ac:dyDescent="0.2">
      <c r="A168" s="38" t="s">
        <v>1621</v>
      </c>
      <c r="B168" s="39" t="s">
        <v>1588</v>
      </c>
      <c r="C168" s="40"/>
      <c r="D168" s="38" t="s">
        <v>865</v>
      </c>
      <c r="E168" s="24">
        <v>1</v>
      </c>
    </row>
    <row r="169" spans="1:5" ht="15" x14ac:dyDescent="0.2">
      <c r="A169" s="38" t="s">
        <v>1622</v>
      </c>
      <c r="B169" s="39" t="s">
        <v>1588</v>
      </c>
      <c r="C169" s="40"/>
      <c r="D169" s="38" t="s">
        <v>865</v>
      </c>
      <c r="E169" s="24">
        <v>1</v>
      </c>
    </row>
    <row r="170" spans="1:5" ht="15" x14ac:dyDescent="0.2">
      <c r="A170" s="38" t="s">
        <v>1623</v>
      </c>
      <c r="B170" s="39" t="s">
        <v>1588</v>
      </c>
      <c r="C170" s="40"/>
      <c r="D170" s="38" t="s">
        <v>865</v>
      </c>
      <c r="E170" s="24">
        <v>1</v>
      </c>
    </row>
    <row r="171" spans="1:5" ht="15" x14ac:dyDescent="0.2">
      <c r="A171" s="38" t="s">
        <v>1624</v>
      </c>
      <c r="B171" s="39" t="s">
        <v>1588</v>
      </c>
      <c r="C171" s="40"/>
      <c r="D171" s="38" t="s">
        <v>865</v>
      </c>
      <c r="E171" s="24">
        <v>1</v>
      </c>
    </row>
    <row r="172" spans="1:5" ht="15" x14ac:dyDescent="0.2">
      <c r="A172" s="38" t="s">
        <v>1625</v>
      </c>
      <c r="B172" s="39" t="s">
        <v>1588</v>
      </c>
      <c r="C172" s="40"/>
      <c r="D172" s="38" t="s">
        <v>865</v>
      </c>
      <c r="E172" s="24">
        <v>1</v>
      </c>
    </row>
    <row r="173" spans="1:5" ht="15" x14ac:dyDescent="0.2">
      <c r="A173" s="38" t="s">
        <v>1626</v>
      </c>
      <c r="B173" s="39" t="s">
        <v>1588</v>
      </c>
      <c r="C173" s="40"/>
      <c r="D173" s="38" t="s">
        <v>865</v>
      </c>
      <c r="E173" s="24">
        <v>1</v>
      </c>
    </row>
    <row r="174" spans="1:5" ht="15" x14ac:dyDescent="0.2">
      <c r="A174" s="38" t="s">
        <v>1627</v>
      </c>
      <c r="B174" s="39" t="s">
        <v>1588</v>
      </c>
      <c r="C174" s="40"/>
      <c r="D174" s="38" t="s">
        <v>865</v>
      </c>
      <c r="E174" s="24">
        <v>1</v>
      </c>
    </row>
    <row r="175" spans="1:5" ht="15" x14ac:dyDescent="0.2">
      <c r="A175" s="38" t="s">
        <v>1628</v>
      </c>
      <c r="B175" s="39" t="s">
        <v>1588</v>
      </c>
      <c r="C175" s="40"/>
      <c r="D175" s="38" t="s">
        <v>865</v>
      </c>
      <c r="E175" s="24">
        <v>1</v>
      </c>
    </row>
    <row r="176" spans="1:5" ht="15" x14ac:dyDescent="0.2">
      <c r="A176" s="38" t="s">
        <v>1629</v>
      </c>
      <c r="B176" s="39" t="s">
        <v>1588</v>
      </c>
      <c r="C176" s="40"/>
      <c r="D176" s="38" t="s">
        <v>865</v>
      </c>
      <c r="E176" s="24">
        <v>1</v>
      </c>
    </row>
    <row r="177" spans="1:5" ht="15" x14ac:dyDescent="0.2">
      <c r="A177" s="38" t="s">
        <v>1630</v>
      </c>
      <c r="B177" s="39" t="s">
        <v>1588</v>
      </c>
      <c r="C177" s="40"/>
      <c r="D177" s="38" t="s">
        <v>865</v>
      </c>
      <c r="E177" s="24">
        <v>1</v>
      </c>
    </row>
    <row r="178" spans="1:5" ht="15" x14ac:dyDescent="0.2">
      <c r="A178" s="38" t="s">
        <v>1631</v>
      </c>
      <c r="B178" s="39" t="s">
        <v>1588</v>
      </c>
      <c r="C178" s="40"/>
      <c r="D178" s="38" t="s">
        <v>865</v>
      </c>
      <c r="E178" s="24">
        <v>1</v>
      </c>
    </row>
    <row r="179" spans="1:5" ht="15" x14ac:dyDescent="0.2">
      <c r="A179" s="38" t="s">
        <v>1632</v>
      </c>
      <c r="B179" s="39" t="s">
        <v>1588</v>
      </c>
      <c r="C179" s="40"/>
      <c r="D179" s="38" t="s">
        <v>865</v>
      </c>
      <c r="E179" s="24">
        <v>1</v>
      </c>
    </row>
    <row r="180" spans="1:5" ht="15" x14ac:dyDescent="0.2">
      <c r="A180" s="38" t="s">
        <v>1633</v>
      </c>
      <c r="B180" s="39" t="s">
        <v>1588</v>
      </c>
      <c r="C180" s="40"/>
      <c r="D180" s="38" t="s">
        <v>865</v>
      </c>
      <c r="E180" s="24">
        <v>1</v>
      </c>
    </row>
    <row r="181" spans="1:5" ht="15" x14ac:dyDescent="0.2">
      <c r="A181" s="38" t="s">
        <v>1634</v>
      </c>
      <c r="B181" s="39" t="s">
        <v>1588</v>
      </c>
      <c r="C181" s="40"/>
      <c r="D181" s="38" t="s">
        <v>865</v>
      </c>
      <c r="E181" s="24">
        <v>1</v>
      </c>
    </row>
    <row r="182" spans="1:5" ht="15" x14ac:dyDescent="0.2">
      <c r="A182" s="38" t="s">
        <v>1635</v>
      </c>
      <c r="B182" s="39" t="s">
        <v>1588</v>
      </c>
      <c r="C182" s="40"/>
      <c r="D182" s="38" t="s">
        <v>865</v>
      </c>
      <c r="E182" s="24">
        <v>1</v>
      </c>
    </row>
    <row r="183" spans="1:5" ht="15" x14ac:dyDescent="0.2">
      <c r="A183" s="38" t="s">
        <v>1636</v>
      </c>
      <c r="B183" s="39" t="s">
        <v>1588</v>
      </c>
      <c r="C183" s="40"/>
      <c r="D183" s="38" t="s">
        <v>865</v>
      </c>
      <c r="E183" s="24">
        <v>1</v>
      </c>
    </row>
    <row r="184" spans="1:5" ht="15" x14ac:dyDescent="0.2">
      <c r="A184" s="38" t="s">
        <v>1637</v>
      </c>
      <c r="B184" s="39" t="s">
        <v>1588</v>
      </c>
      <c r="C184" s="40"/>
      <c r="D184" s="38" t="s">
        <v>865</v>
      </c>
      <c r="E184" s="24">
        <v>1</v>
      </c>
    </row>
    <row r="185" spans="1:5" ht="15" x14ac:dyDescent="0.2">
      <c r="A185" s="38" t="s">
        <v>1638</v>
      </c>
      <c r="B185" s="39" t="s">
        <v>1588</v>
      </c>
      <c r="C185" s="40"/>
      <c r="D185" s="38" t="s">
        <v>865</v>
      </c>
      <c r="E185" s="24">
        <v>1</v>
      </c>
    </row>
    <row r="186" spans="1:5" ht="15" x14ac:dyDescent="0.2">
      <c r="A186" s="38" t="s">
        <v>1639</v>
      </c>
      <c r="B186" s="39" t="s">
        <v>1588</v>
      </c>
      <c r="C186" s="40"/>
      <c r="D186" s="38" t="s">
        <v>865</v>
      </c>
      <c r="E186" s="24">
        <v>1</v>
      </c>
    </row>
    <row r="187" spans="1:5" ht="15" x14ac:dyDescent="0.2">
      <c r="A187" s="38" t="s">
        <v>1640</v>
      </c>
      <c r="B187" s="39" t="s">
        <v>1588</v>
      </c>
      <c r="C187" s="40"/>
      <c r="D187" s="38" t="s">
        <v>865</v>
      </c>
      <c r="E187" s="24">
        <v>1</v>
      </c>
    </row>
    <row r="188" spans="1:5" ht="15" x14ac:dyDescent="0.2">
      <c r="A188" s="38" t="s">
        <v>1641</v>
      </c>
      <c r="B188" s="39" t="s">
        <v>1588</v>
      </c>
      <c r="C188" s="40"/>
      <c r="D188" s="38" t="s">
        <v>865</v>
      </c>
      <c r="E188" s="24">
        <v>1</v>
      </c>
    </row>
    <row r="189" spans="1:5" ht="15" x14ac:dyDescent="0.2">
      <c r="A189" s="38" t="s">
        <v>1642</v>
      </c>
      <c r="B189" s="39" t="s">
        <v>1588</v>
      </c>
      <c r="C189" s="40"/>
      <c r="D189" s="38" t="s">
        <v>865</v>
      </c>
      <c r="E189" s="24">
        <v>1</v>
      </c>
    </row>
    <row r="190" spans="1:5" ht="15" x14ac:dyDescent="0.2">
      <c r="A190" s="38" t="s">
        <v>1643</v>
      </c>
      <c r="B190" s="39" t="s">
        <v>1588</v>
      </c>
      <c r="C190" s="40"/>
      <c r="D190" s="38" t="s">
        <v>865</v>
      </c>
      <c r="E190" s="24">
        <v>1</v>
      </c>
    </row>
    <row r="191" spans="1:5" ht="15" x14ac:dyDescent="0.2">
      <c r="A191" s="38" t="s">
        <v>1644</v>
      </c>
      <c r="B191" s="39" t="s">
        <v>1588</v>
      </c>
      <c r="C191" s="40"/>
      <c r="D191" s="38" t="s">
        <v>865</v>
      </c>
      <c r="E191" s="24">
        <v>1</v>
      </c>
    </row>
    <row r="192" spans="1:5" ht="15" x14ac:dyDescent="0.2">
      <c r="A192" s="38" t="s">
        <v>1645</v>
      </c>
      <c r="B192" s="39" t="s">
        <v>1588</v>
      </c>
      <c r="C192" s="40"/>
      <c r="D192" s="38" t="s">
        <v>865</v>
      </c>
      <c r="E192" s="24">
        <v>1</v>
      </c>
    </row>
    <row r="193" spans="1:5" ht="15" x14ac:dyDescent="0.2">
      <c r="A193" s="38" t="s">
        <v>1646</v>
      </c>
      <c r="B193" s="39" t="s">
        <v>1588</v>
      </c>
      <c r="C193" s="40"/>
      <c r="D193" s="38" t="s">
        <v>865</v>
      </c>
      <c r="E193" s="24">
        <v>1</v>
      </c>
    </row>
    <row r="194" spans="1:5" ht="15" x14ac:dyDescent="0.2">
      <c r="A194" s="38" t="s">
        <v>1647</v>
      </c>
      <c r="B194" s="39" t="s">
        <v>1588</v>
      </c>
      <c r="C194" s="40"/>
      <c r="D194" s="38" t="s">
        <v>865</v>
      </c>
      <c r="E194" s="24">
        <v>1</v>
      </c>
    </row>
    <row r="195" spans="1:5" ht="15" x14ac:dyDescent="0.2">
      <c r="A195" s="38" t="s">
        <v>1512</v>
      </c>
      <c r="B195" s="39" t="s">
        <v>1588</v>
      </c>
      <c r="C195" s="40"/>
      <c r="D195" s="38" t="s">
        <v>865</v>
      </c>
      <c r="E195" s="24">
        <v>125</v>
      </c>
    </row>
    <row r="196" spans="1:5" ht="15" x14ac:dyDescent="0.2">
      <c r="A196" s="38" t="s">
        <v>1648</v>
      </c>
      <c r="B196" s="39" t="s">
        <v>1649</v>
      </c>
      <c r="C196" s="40"/>
      <c r="D196" s="38" t="s">
        <v>865</v>
      </c>
      <c r="E196" s="24">
        <v>1</v>
      </c>
    </row>
    <row r="197" spans="1:5" ht="15" x14ac:dyDescent="0.2">
      <c r="A197" s="38" t="s">
        <v>1650</v>
      </c>
      <c r="B197" s="39" t="s">
        <v>1649</v>
      </c>
      <c r="C197" s="40"/>
      <c r="D197" s="38" t="s">
        <v>865</v>
      </c>
      <c r="E197" s="24">
        <v>1</v>
      </c>
    </row>
    <row r="198" spans="1:5" ht="15" x14ac:dyDescent="0.2">
      <c r="A198" s="38" t="s">
        <v>1651</v>
      </c>
      <c r="B198" s="39" t="s">
        <v>1649</v>
      </c>
      <c r="C198" s="40"/>
      <c r="D198" s="38" t="s">
        <v>865</v>
      </c>
      <c r="E198" s="24">
        <v>1</v>
      </c>
    </row>
    <row r="199" spans="1:5" ht="15" x14ac:dyDescent="0.2">
      <c r="A199" s="38" t="s">
        <v>1652</v>
      </c>
      <c r="B199" s="39" t="s">
        <v>1649</v>
      </c>
      <c r="C199" s="40"/>
      <c r="D199" s="38" t="s">
        <v>865</v>
      </c>
      <c r="E199" s="24">
        <v>1</v>
      </c>
    </row>
    <row r="200" spans="1:5" ht="15" x14ac:dyDescent="0.2">
      <c r="A200" s="38" t="s">
        <v>1653</v>
      </c>
      <c r="B200" s="39" t="s">
        <v>1649</v>
      </c>
      <c r="C200" s="40"/>
      <c r="D200" s="38" t="s">
        <v>865</v>
      </c>
      <c r="E200" s="24">
        <v>1</v>
      </c>
    </row>
    <row r="201" spans="1:5" ht="15" x14ac:dyDescent="0.2">
      <c r="A201" s="38" t="s">
        <v>1654</v>
      </c>
      <c r="B201" s="39" t="s">
        <v>1649</v>
      </c>
      <c r="C201" s="40"/>
      <c r="D201" s="38" t="s">
        <v>865</v>
      </c>
      <c r="E201" s="24">
        <v>1</v>
      </c>
    </row>
    <row r="202" spans="1:5" ht="15" x14ac:dyDescent="0.2">
      <c r="A202" s="38" t="s">
        <v>1655</v>
      </c>
      <c r="B202" s="39" t="s">
        <v>1649</v>
      </c>
      <c r="C202" s="40"/>
      <c r="D202" s="38" t="s">
        <v>865</v>
      </c>
      <c r="E202" s="24">
        <v>1</v>
      </c>
    </row>
    <row r="203" spans="1:5" ht="15" x14ac:dyDescent="0.2">
      <c r="A203" s="38" t="s">
        <v>1656</v>
      </c>
      <c r="B203" s="39" t="s">
        <v>1649</v>
      </c>
      <c r="C203" s="40"/>
      <c r="D203" s="38" t="s">
        <v>865</v>
      </c>
      <c r="E203" s="24">
        <v>1</v>
      </c>
    </row>
    <row r="204" spans="1:5" ht="15" x14ac:dyDescent="0.2">
      <c r="A204" s="38" t="s">
        <v>1657</v>
      </c>
      <c r="B204" s="39" t="s">
        <v>1649</v>
      </c>
      <c r="C204" s="40"/>
      <c r="D204" s="38" t="s">
        <v>865</v>
      </c>
      <c r="E204" s="24">
        <v>1</v>
      </c>
    </row>
    <row r="205" spans="1:5" ht="15" x14ac:dyDescent="0.2">
      <c r="A205" s="38" t="s">
        <v>1658</v>
      </c>
      <c r="B205" s="39" t="s">
        <v>1649</v>
      </c>
      <c r="C205" s="40"/>
      <c r="D205" s="38" t="s">
        <v>865</v>
      </c>
      <c r="E205" s="24">
        <v>1</v>
      </c>
    </row>
    <row r="206" spans="1:5" ht="15" x14ac:dyDescent="0.2">
      <c r="A206" s="38" t="s">
        <v>1659</v>
      </c>
      <c r="B206" s="39" t="s">
        <v>1649</v>
      </c>
      <c r="C206" s="40"/>
      <c r="D206" s="38" t="s">
        <v>865</v>
      </c>
      <c r="E206" s="24">
        <v>1</v>
      </c>
    </row>
    <row r="207" spans="1:5" ht="15" x14ac:dyDescent="0.2">
      <c r="A207" s="38" t="s">
        <v>1660</v>
      </c>
      <c r="B207" s="39" t="s">
        <v>1649</v>
      </c>
      <c r="C207" s="40"/>
      <c r="D207" s="38" t="s">
        <v>865</v>
      </c>
      <c r="E207" s="24">
        <v>1</v>
      </c>
    </row>
    <row r="208" spans="1:5" ht="15" x14ac:dyDescent="0.2">
      <c r="A208" s="38" t="s">
        <v>1661</v>
      </c>
      <c r="B208" s="39" t="s">
        <v>1649</v>
      </c>
      <c r="C208" s="40"/>
      <c r="D208" s="38" t="s">
        <v>865</v>
      </c>
      <c r="E208" s="24">
        <v>1</v>
      </c>
    </row>
    <row r="209" spans="1:5" ht="15" x14ac:dyDescent="0.2">
      <c r="A209" s="38" t="s">
        <v>1662</v>
      </c>
      <c r="B209" s="39" t="s">
        <v>1649</v>
      </c>
      <c r="C209" s="40"/>
      <c r="D209" s="38" t="s">
        <v>865</v>
      </c>
      <c r="E209" s="24">
        <v>1</v>
      </c>
    </row>
    <row r="210" spans="1:5" ht="15" x14ac:dyDescent="0.2">
      <c r="A210" s="38" t="s">
        <v>1663</v>
      </c>
      <c r="B210" s="39" t="s">
        <v>1649</v>
      </c>
      <c r="C210" s="40"/>
      <c r="D210" s="38" t="s">
        <v>865</v>
      </c>
      <c r="E210" s="24">
        <v>1</v>
      </c>
    </row>
    <row r="211" spans="1:5" ht="15" x14ac:dyDescent="0.2">
      <c r="A211" s="38" t="s">
        <v>1664</v>
      </c>
      <c r="B211" s="39" t="s">
        <v>1649</v>
      </c>
      <c r="C211" s="40"/>
      <c r="D211" s="38" t="s">
        <v>865</v>
      </c>
      <c r="E211" s="24">
        <v>1</v>
      </c>
    </row>
    <row r="212" spans="1:5" ht="15" x14ac:dyDescent="0.2">
      <c r="A212" s="38" t="s">
        <v>1665</v>
      </c>
      <c r="B212" s="39" t="s">
        <v>1649</v>
      </c>
      <c r="C212" s="40"/>
      <c r="D212" s="38" t="s">
        <v>865</v>
      </c>
      <c r="E212" s="24">
        <v>1</v>
      </c>
    </row>
    <row r="213" spans="1:5" ht="15" x14ac:dyDescent="0.2">
      <c r="A213" s="38" t="s">
        <v>1666</v>
      </c>
      <c r="B213" s="39" t="s">
        <v>1649</v>
      </c>
      <c r="C213" s="40"/>
      <c r="D213" s="38" t="s">
        <v>865</v>
      </c>
      <c r="E213" s="24">
        <v>1</v>
      </c>
    </row>
    <row r="214" spans="1:5" ht="15" x14ac:dyDescent="0.2">
      <c r="A214" s="38" t="s">
        <v>1667</v>
      </c>
      <c r="B214" s="39" t="s">
        <v>1649</v>
      </c>
      <c r="C214" s="40"/>
      <c r="D214" s="38" t="s">
        <v>865</v>
      </c>
      <c r="E214" s="24">
        <v>1</v>
      </c>
    </row>
    <row r="215" spans="1:5" ht="15" x14ac:dyDescent="0.2">
      <c r="A215" s="38" t="s">
        <v>1668</v>
      </c>
      <c r="B215" s="39" t="s">
        <v>1649</v>
      </c>
      <c r="C215" s="40"/>
      <c r="D215" s="38" t="s">
        <v>865</v>
      </c>
      <c r="E215" s="24">
        <v>1</v>
      </c>
    </row>
    <row r="216" spans="1:5" ht="15" x14ac:dyDescent="0.2">
      <c r="A216" s="38" t="s">
        <v>1669</v>
      </c>
      <c r="B216" s="39" t="s">
        <v>1649</v>
      </c>
      <c r="C216" s="40"/>
      <c r="D216" s="38" t="s">
        <v>865</v>
      </c>
      <c r="E216" s="24">
        <v>1</v>
      </c>
    </row>
    <row r="217" spans="1:5" ht="15" x14ac:dyDescent="0.2">
      <c r="A217" s="38" t="s">
        <v>1670</v>
      </c>
      <c r="B217" s="39" t="s">
        <v>1649</v>
      </c>
      <c r="C217" s="40"/>
      <c r="D217" s="38" t="s">
        <v>865</v>
      </c>
      <c r="E217" s="24">
        <v>1</v>
      </c>
    </row>
    <row r="218" spans="1:5" ht="15" x14ac:dyDescent="0.2">
      <c r="A218" s="38" t="s">
        <v>1671</v>
      </c>
      <c r="B218" s="39" t="s">
        <v>1649</v>
      </c>
      <c r="C218" s="40"/>
      <c r="D218" s="38" t="s">
        <v>865</v>
      </c>
      <c r="E218" s="24">
        <v>1</v>
      </c>
    </row>
    <row r="219" spans="1:5" ht="15" x14ac:dyDescent="0.2">
      <c r="A219" s="38" t="s">
        <v>1672</v>
      </c>
      <c r="B219" s="39" t="s">
        <v>1649</v>
      </c>
      <c r="C219" s="40"/>
      <c r="D219" s="38" t="s">
        <v>865</v>
      </c>
      <c r="E219" s="24">
        <v>1</v>
      </c>
    </row>
    <row r="220" spans="1:5" ht="15" x14ac:dyDescent="0.2">
      <c r="A220" s="38" t="s">
        <v>1673</v>
      </c>
      <c r="B220" s="39" t="s">
        <v>1649</v>
      </c>
      <c r="C220" s="40"/>
      <c r="D220" s="38" t="s">
        <v>865</v>
      </c>
      <c r="E220" s="24">
        <v>1</v>
      </c>
    </row>
    <row r="221" spans="1:5" ht="15" x14ac:dyDescent="0.2">
      <c r="A221" s="38" t="s">
        <v>1674</v>
      </c>
      <c r="B221" s="39" t="s">
        <v>1649</v>
      </c>
      <c r="C221" s="40"/>
      <c r="D221" s="38" t="s">
        <v>865</v>
      </c>
      <c r="E221" s="24">
        <v>1</v>
      </c>
    </row>
    <row r="222" spans="1:5" ht="15" x14ac:dyDescent="0.2">
      <c r="A222" s="38" t="s">
        <v>1675</v>
      </c>
      <c r="B222" s="39" t="s">
        <v>1649</v>
      </c>
      <c r="C222" s="40"/>
      <c r="D222" s="38" t="s">
        <v>865</v>
      </c>
      <c r="E222" s="24">
        <v>1</v>
      </c>
    </row>
    <row r="223" spans="1:5" ht="15" x14ac:dyDescent="0.2">
      <c r="A223" s="38" t="s">
        <v>1676</v>
      </c>
      <c r="B223" s="39" t="s">
        <v>1649</v>
      </c>
      <c r="C223" s="40"/>
      <c r="D223" s="38" t="s">
        <v>865</v>
      </c>
      <c r="E223" s="24">
        <v>1</v>
      </c>
    </row>
    <row r="224" spans="1:5" ht="15" x14ac:dyDescent="0.2">
      <c r="A224" s="38" t="s">
        <v>1677</v>
      </c>
      <c r="B224" s="39" t="s">
        <v>1649</v>
      </c>
      <c r="C224" s="40"/>
      <c r="D224" s="38" t="s">
        <v>865</v>
      </c>
      <c r="E224" s="24">
        <v>1</v>
      </c>
    </row>
    <row r="225" spans="1:5" ht="15" x14ac:dyDescent="0.2">
      <c r="A225" s="38" t="s">
        <v>1678</v>
      </c>
      <c r="B225" s="39" t="s">
        <v>1649</v>
      </c>
      <c r="C225" s="40"/>
      <c r="D225" s="38" t="s">
        <v>865</v>
      </c>
      <c r="E225" s="24">
        <v>1</v>
      </c>
    </row>
    <row r="226" spans="1:5" ht="15" x14ac:dyDescent="0.2">
      <c r="A226" s="38" t="s">
        <v>1679</v>
      </c>
      <c r="B226" s="39" t="s">
        <v>1649</v>
      </c>
      <c r="C226" s="40"/>
      <c r="D226" s="38" t="s">
        <v>865</v>
      </c>
      <c r="E226" s="24">
        <v>1</v>
      </c>
    </row>
    <row r="227" spans="1:5" ht="15" x14ac:dyDescent="0.2">
      <c r="A227" s="38" t="s">
        <v>1680</v>
      </c>
      <c r="B227" s="39" t="s">
        <v>1649</v>
      </c>
      <c r="C227" s="40"/>
      <c r="D227" s="38" t="s">
        <v>865</v>
      </c>
      <c r="E227" s="24">
        <v>1</v>
      </c>
    </row>
    <row r="228" spans="1:5" ht="15" x14ac:dyDescent="0.2">
      <c r="A228" s="38" t="s">
        <v>1681</v>
      </c>
      <c r="B228" s="39" t="s">
        <v>1649</v>
      </c>
      <c r="C228" s="40"/>
      <c r="D228" s="38" t="s">
        <v>865</v>
      </c>
      <c r="E228" s="24">
        <v>1</v>
      </c>
    </row>
    <row r="229" spans="1:5" ht="15" x14ac:dyDescent="0.2">
      <c r="A229" s="38" t="s">
        <v>1682</v>
      </c>
      <c r="B229" s="39" t="s">
        <v>1649</v>
      </c>
      <c r="C229" s="40"/>
      <c r="D229" s="38" t="s">
        <v>865</v>
      </c>
      <c r="E229" s="24">
        <v>1</v>
      </c>
    </row>
    <row r="230" spans="1:5" ht="15" x14ac:dyDescent="0.2">
      <c r="A230" s="38" t="s">
        <v>1683</v>
      </c>
      <c r="B230" s="39" t="s">
        <v>1649</v>
      </c>
      <c r="C230" s="40"/>
      <c r="D230" s="38" t="s">
        <v>865</v>
      </c>
      <c r="E230" s="24">
        <v>1</v>
      </c>
    </row>
    <row r="231" spans="1:5" ht="15" x14ac:dyDescent="0.2">
      <c r="A231" s="38" t="s">
        <v>1684</v>
      </c>
      <c r="B231" s="39" t="s">
        <v>1649</v>
      </c>
      <c r="C231" s="40"/>
      <c r="D231" s="38" t="s">
        <v>865</v>
      </c>
      <c r="E231" s="24">
        <v>1</v>
      </c>
    </row>
    <row r="232" spans="1:5" ht="15" x14ac:dyDescent="0.2">
      <c r="A232" s="38" t="s">
        <v>1685</v>
      </c>
      <c r="B232" s="39" t="s">
        <v>1649</v>
      </c>
      <c r="C232" s="40"/>
      <c r="D232" s="38" t="s">
        <v>865</v>
      </c>
      <c r="E232" s="24">
        <v>1</v>
      </c>
    </row>
    <row r="233" spans="1:5" ht="15" x14ac:dyDescent="0.2">
      <c r="A233" s="38" t="s">
        <v>1686</v>
      </c>
      <c r="B233" s="39" t="s">
        <v>1649</v>
      </c>
      <c r="C233" s="40"/>
      <c r="D233" s="38" t="s">
        <v>865</v>
      </c>
      <c r="E233" s="24">
        <v>1</v>
      </c>
    </row>
    <row r="234" spans="1:5" ht="15" x14ac:dyDescent="0.2">
      <c r="A234" s="38" t="s">
        <v>1687</v>
      </c>
      <c r="B234" s="39" t="s">
        <v>1649</v>
      </c>
      <c r="C234" s="40"/>
      <c r="D234" s="38" t="s">
        <v>865</v>
      </c>
      <c r="E234" s="24">
        <v>1</v>
      </c>
    </row>
    <row r="235" spans="1:5" ht="15" x14ac:dyDescent="0.2">
      <c r="A235" s="38" t="s">
        <v>1688</v>
      </c>
      <c r="B235" s="39" t="s">
        <v>1649</v>
      </c>
      <c r="C235" s="40"/>
      <c r="D235" s="38" t="s">
        <v>865</v>
      </c>
      <c r="E235" s="24">
        <v>1</v>
      </c>
    </row>
    <row r="236" spans="1:5" ht="15" x14ac:dyDescent="0.2">
      <c r="A236" s="38" t="s">
        <v>1689</v>
      </c>
      <c r="B236" s="39" t="s">
        <v>1649</v>
      </c>
      <c r="C236" s="40"/>
      <c r="D236" s="38" t="s">
        <v>865</v>
      </c>
      <c r="E236" s="24">
        <v>1</v>
      </c>
    </row>
    <row r="237" spans="1:5" ht="15" x14ac:dyDescent="0.2">
      <c r="A237" s="38" t="s">
        <v>1690</v>
      </c>
      <c r="B237" s="39" t="s">
        <v>1649</v>
      </c>
      <c r="C237" s="40"/>
      <c r="D237" s="38" t="s">
        <v>865</v>
      </c>
      <c r="E237" s="24">
        <v>1</v>
      </c>
    </row>
    <row r="238" spans="1:5" ht="15" x14ac:dyDescent="0.2">
      <c r="A238" s="38" t="s">
        <v>1691</v>
      </c>
      <c r="B238" s="39" t="s">
        <v>1649</v>
      </c>
      <c r="C238" s="40"/>
      <c r="D238" s="38" t="s">
        <v>865</v>
      </c>
      <c r="E238" s="24">
        <v>1</v>
      </c>
    </row>
    <row r="239" spans="1:5" ht="15" x14ac:dyDescent="0.2">
      <c r="A239" s="38" t="s">
        <v>1692</v>
      </c>
      <c r="B239" s="39" t="s">
        <v>1649</v>
      </c>
      <c r="C239" s="40"/>
      <c r="D239" s="38" t="s">
        <v>865</v>
      </c>
      <c r="E239" s="24">
        <v>1</v>
      </c>
    </row>
    <row r="240" spans="1:5" ht="15" x14ac:dyDescent="0.2">
      <c r="A240" s="38" t="s">
        <v>1693</v>
      </c>
      <c r="B240" s="39" t="s">
        <v>1649</v>
      </c>
      <c r="C240" s="40"/>
      <c r="D240" s="38" t="s">
        <v>865</v>
      </c>
      <c r="E240" s="24">
        <v>1</v>
      </c>
    </row>
    <row r="241" spans="1:5" ht="15" x14ac:dyDescent="0.2">
      <c r="A241" s="38" t="s">
        <v>1694</v>
      </c>
      <c r="B241" s="39" t="s">
        <v>1649</v>
      </c>
      <c r="C241" s="40"/>
      <c r="D241" s="38" t="s">
        <v>865</v>
      </c>
      <c r="E241" s="24">
        <v>1</v>
      </c>
    </row>
    <row r="242" spans="1:5" ht="15" x14ac:dyDescent="0.2">
      <c r="A242" s="38" t="s">
        <v>1695</v>
      </c>
      <c r="B242" s="39" t="s">
        <v>1649</v>
      </c>
      <c r="C242" s="40"/>
      <c r="D242" s="38" t="s">
        <v>865</v>
      </c>
      <c r="E242" s="24">
        <v>1</v>
      </c>
    </row>
    <row r="243" spans="1:5" ht="15" x14ac:dyDescent="0.2">
      <c r="A243" s="38" t="s">
        <v>1696</v>
      </c>
      <c r="B243" s="39" t="s">
        <v>1649</v>
      </c>
      <c r="C243" s="40"/>
      <c r="D243" s="38" t="s">
        <v>865</v>
      </c>
      <c r="E243" s="24">
        <v>1</v>
      </c>
    </row>
    <row r="244" spans="1:5" ht="15" x14ac:dyDescent="0.2">
      <c r="A244" s="38" t="s">
        <v>1697</v>
      </c>
      <c r="B244" s="39" t="s">
        <v>1649</v>
      </c>
      <c r="C244" s="40"/>
      <c r="D244" s="38" t="s">
        <v>865</v>
      </c>
      <c r="E244" s="24">
        <v>1</v>
      </c>
    </row>
    <row r="245" spans="1:5" ht="15" x14ac:dyDescent="0.2">
      <c r="A245" s="38" t="s">
        <v>1698</v>
      </c>
      <c r="B245" s="39" t="s">
        <v>1649</v>
      </c>
      <c r="C245" s="40"/>
      <c r="D245" s="38" t="s">
        <v>1131</v>
      </c>
      <c r="E245" s="24">
        <v>1</v>
      </c>
    </row>
    <row r="246" spans="1:5" ht="15" x14ac:dyDescent="0.2">
      <c r="A246" s="38" t="s">
        <v>1699</v>
      </c>
      <c r="B246" s="39" t="s">
        <v>1649</v>
      </c>
      <c r="C246" s="40"/>
      <c r="D246" s="38" t="s">
        <v>1131</v>
      </c>
      <c r="E246" s="24">
        <v>1</v>
      </c>
    </row>
    <row r="247" spans="1:5" ht="15" x14ac:dyDescent="0.2">
      <c r="A247" s="38" t="s">
        <v>1700</v>
      </c>
      <c r="B247" s="39" t="s">
        <v>1649</v>
      </c>
      <c r="C247" s="40"/>
      <c r="D247" s="38" t="s">
        <v>1131</v>
      </c>
      <c r="E247" s="24">
        <v>1</v>
      </c>
    </row>
    <row r="248" spans="1:5" ht="15" x14ac:dyDescent="0.2">
      <c r="A248" s="38" t="s">
        <v>1701</v>
      </c>
      <c r="B248" s="39" t="s">
        <v>1649</v>
      </c>
      <c r="C248" s="40"/>
      <c r="D248" s="38" t="s">
        <v>1131</v>
      </c>
      <c r="E248" s="24">
        <v>1</v>
      </c>
    </row>
    <row r="249" spans="1:5" ht="15" x14ac:dyDescent="0.2">
      <c r="A249" s="38" t="s">
        <v>1702</v>
      </c>
      <c r="B249" s="39" t="s">
        <v>1649</v>
      </c>
      <c r="C249" s="40"/>
      <c r="D249" s="38" t="s">
        <v>1131</v>
      </c>
      <c r="E249" s="24">
        <v>1</v>
      </c>
    </row>
    <row r="250" spans="1:5" ht="15" x14ac:dyDescent="0.2">
      <c r="A250" s="38" t="s">
        <v>1703</v>
      </c>
      <c r="B250" s="39" t="s">
        <v>1649</v>
      </c>
      <c r="C250" s="40"/>
      <c r="D250" s="38" t="s">
        <v>1131</v>
      </c>
      <c r="E250" s="24">
        <v>1</v>
      </c>
    </row>
    <row r="251" spans="1:5" ht="15" x14ac:dyDescent="0.2">
      <c r="A251" s="38" t="s">
        <v>1704</v>
      </c>
      <c r="B251" s="39" t="s">
        <v>1649</v>
      </c>
      <c r="C251" s="40"/>
      <c r="D251" s="38" t="s">
        <v>1131</v>
      </c>
      <c r="E251" s="24">
        <v>1</v>
      </c>
    </row>
    <row r="252" spans="1:5" ht="15" x14ac:dyDescent="0.2">
      <c r="A252" s="38" t="s">
        <v>1705</v>
      </c>
      <c r="B252" s="39" t="s">
        <v>1649</v>
      </c>
      <c r="C252" s="40"/>
      <c r="D252" s="38" t="s">
        <v>1131</v>
      </c>
      <c r="E252" s="24">
        <v>1</v>
      </c>
    </row>
    <row r="253" spans="1:5" ht="15" x14ac:dyDescent="0.2">
      <c r="A253" s="38" t="s">
        <v>1706</v>
      </c>
      <c r="B253" s="39" t="s">
        <v>1649</v>
      </c>
      <c r="C253" s="40"/>
      <c r="D253" s="38" t="s">
        <v>1131</v>
      </c>
      <c r="E253" s="24">
        <v>1</v>
      </c>
    </row>
    <row r="254" spans="1:5" ht="15" x14ac:dyDescent="0.2">
      <c r="A254" s="38" t="s">
        <v>1707</v>
      </c>
      <c r="B254" s="39" t="s">
        <v>1649</v>
      </c>
      <c r="C254" s="40"/>
      <c r="D254" s="38" t="s">
        <v>1131</v>
      </c>
      <c r="E254" s="24">
        <v>1</v>
      </c>
    </row>
    <row r="255" spans="1:5" ht="15" x14ac:dyDescent="0.2">
      <c r="A255" s="38" t="s">
        <v>1708</v>
      </c>
      <c r="B255" s="39" t="s">
        <v>1649</v>
      </c>
      <c r="C255" s="40"/>
      <c r="D255" s="38" t="s">
        <v>1131</v>
      </c>
      <c r="E255" s="24">
        <v>1</v>
      </c>
    </row>
    <row r="256" spans="1:5" ht="15" x14ac:dyDescent="0.2">
      <c r="A256" s="38" t="s">
        <v>1709</v>
      </c>
      <c r="B256" s="39" t="s">
        <v>1649</v>
      </c>
      <c r="C256" s="40"/>
      <c r="D256" s="38" t="s">
        <v>1131</v>
      </c>
      <c r="E256" s="24">
        <v>1</v>
      </c>
    </row>
    <row r="257" spans="1:5" ht="15" x14ac:dyDescent="0.2">
      <c r="A257" s="38" t="s">
        <v>1512</v>
      </c>
      <c r="B257" s="39" t="s">
        <v>1649</v>
      </c>
      <c r="C257" s="40"/>
      <c r="D257" s="38" t="s">
        <v>1131</v>
      </c>
      <c r="E257" s="24">
        <v>50</v>
      </c>
    </row>
    <row r="258" spans="1:5" ht="15" x14ac:dyDescent="0.2">
      <c r="A258" s="38" t="s">
        <v>1710</v>
      </c>
      <c r="B258" s="39" t="s">
        <v>1711</v>
      </c>
      <c r="C258" s="40"/>
      <c r="D258" s="38" t="s">
        <v>1131</v>
      </c>
      <c r="E258" s="24">
        <v>1</v>
      </c>
    </row>
    <row r="259" spans="1:5" ht="15" x14ac:dyDescent="0.2">
      <c r="A259" s="38" t="s">
        <v>1712</v>
      </c>
      <c r="B259" s="39" t="s">
        <v>1711</v>
      </c>
      <c r="C259" s="40"/>
      <c r="D259" s="38" t="s">
        <v>1131</v>
      </c>
      <c r="E259" s="24">
        <v>1</v>
      </c>
    </row>
    <row r="260" spans="1:5" ht="15" x14ac:dyDescent="0.2">
      <c r="A260" s="38" t="s">
        <v>1713</v>
      </c>
      <c r="B260" s="39" t="s">
        <v>1711</v>
      </c>
      <c r="C260" s="40"/>
      <c r="D260" s="38" t="s">
        <v>1131</v>
      </c>
      <c r="E260" s="24">
        <v>1</v>
      </c>
    </row>
    <row r="261" spans="1:5" ht="15" x14ac:dyDescent="0.2">
      <c r="A261" s="38" t="s">
        <v>1714</v>
      </c>
      <c r="B261" s="39" t="s">
        <v>1711</v>
      </c>
      <c r="C261" s="40"/>
      <c r="D261" s="38" t="s">
        <v>1131</v>
      </c>
      <c r="E261" s="24">
        <v>1</v>
      </c>
    </row>
    <row r="262" spans="1:5" ht="15" x14ac:dyDescent="0.2">
      <c r="A262" s="38" t="s">
        <v>1715</v>
      </c>
      <c r="B262" s="39" t="s">
        <v>1711</v>
      </c>
      <c r="C262" s="40"/>
      <c r="D262" s="38" t="s">
        <v>1131</v>
      </c>
      <c r="E262" s="24">
        <v>1</v>
      </c>
    </row>
    <row r="263" spans="1:5" ht="15" x14ac:dyDescent="0.2">
      <c r="A263" s="38" t="s">
        <v>1716</v>
      </c>
      <c r="B263" s="39" t="s">
        <v>1711</v>
      </c>
      <c r="C263" s="40"/>
      <c r="D263" s="38" t="s">
        <v>1131</v>
      </c>
      <c r="E263" s="24">
        <v>1</v>
      </c>
    </row>
    <row r="264" spans="1:5" ht="15" x14ac:dyDescent="0.2">
      <c r="A264" s="38" t="s">
        <v>1717</v>
      </c>
      <c r="B264" s="39" t="s">
        <v>1711</v>
      </c>
      <c r="C264" s="40"/>
      <c r="D264" s="38" t="s">
        <v>1131</v>
      </c>
      <c r="E264" s="24">
        <v>1</v>
      </c>
    </row>
    <row r="265" spans="1:5" ht="15" x14ac:dyDescent="0.2">
      <c r="A265" s="38" t="s">
        <v>1718</v>
      </c>
      <c r="B265" s="39" t="s">
        <v>1711</v>
      </c>
      <c r="C265" s="40"/>
      <c r="D265" s="38" t="s">
        <v>1131</v>
      </c>
      <c r="E265" s="24">
        <v>1</v>
      </c>
    </row>
    <row r="266" spans="1:5" ht="15" x14ac:dyDescent="0.2">
      <c r="A266" s="38" t="s">
        <v>1719</v>
      </c>
      <c r="B266" s="39" t="s">
        <v>1711</v>
      </c>
      <c r="C266" s="40"/>
      <c r="D266" s="38" t="s">
        <v>1131</v>
      </c>
      <c r="E266" s="24">
        <v>1</v>
      </c>
    </row>
    <row r="267" spans="1:5" ht="15" x14ac:dyDescent="0.2">
      <c r="A267" s="38" t="s">
        <v>1720</v>
      </c>
      <c r="B267" s="39" t="s">
        <v>1711</v>
      </c>
      <c r="C267" s="40"/>
      <c r="D267" s="38" t="s">
        <v>1131</v>
      </c>
      <c r="E267" s="24">
        <v>1</v>
      </c>
    </row>
    <row r="268" spans="1:5" ht="15" x14ac:dyDescent="0.2">
      <c r="A268" s="38" t="s">
        <v>1721</v>
      </c>
      <c r="B268" s="39" t="s">
        <v>1711</v>
      </c>
      <c r="C268" s="40"/>
      <c r="D268" s="38" t="s">
        <v>1131</v>
      </c>
      <c r="E268" s="24">
        <v>1</v>
      </c>
    </row>
    <row r="269" spans="1:5" ht="15" x14ac:dyDescent="0.2">
      <c r="A269" s="38" t="s">
        <v>1526</v>
      </c>
      <c r="B269" s="39" t="s">
        <v>1711</v>
      </c>
      <c r="C269" s="40"/>
      <c r="D269" s="38" t="s">
        <v>1131</v>
      </c>
      <c r="E269" s="24">
        <v>50</v>
      </c>
    </row>
    <row r="270" spans="1:5" x14ac:dyDescent="0.15">
      <c r="E270" s="34">
        <f>SUM(E3:E269)</f>
        <v>547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175309-0C62-4AF3-AA4B-9D52C5218D5C}">
  <dimension ref="A1:D48"/>
  <sheetViews>
    <sheetView workbookViewId="0">
      <pane ySplit="1" topLeftCell="A15" activePane="bottomLeft" state="frozen"/>
      <selection activeCell="A285" sqref="A285"/>
      <selection pane="bottomLeft" activeCell="A285" sqref="A285"/>
    </sheetView>
  </sheetViews>
  <sheetFormatPr baseColWidth="10" defaultColWidth="8.6640625" defaultRowHeight="13" x14ac:dyDescent="0.15"/>
  <cols>
    <col min="1" max="1" width="29.5" style="24" customWidth="1"/>
    <col min="2" max="2" width="39.1640625" style="24" bestFit="1" customWidth="1"/>
    <col min="3" max="3" width="16.6640625" style="24" bestFit="1" customWidth="1"/>
    <col min="4" max="16384" width="8.6640625" style="24"/>
  </cols>
  <sheetData>
    <row r="1" spans="1:4" ht="14" x14ac:dyDescent="0.15">
      <c r="A1" s="35" t="s">
        <v>857</v>
      </c>
      <c r="B1" s="35" t="s">
        <v>1</v>
      </c>
      <c r="C1" s="37" t="s">
        <v>65</v>
      </c>
      <c r="D1" s="24" t="s">
        <v>63</v>
      </c>
    </row>
    <row r="2" spans="1:4" ht="15" x14ac:dyDescent="0.2">
      <c r="A2" s="25" t="s">
        <v>1722</v>
      </c>
      <c r="B2" s="26" t="s">
        <v>1723</v>
      </c>
      <c r="C2" s="25" t="s">
        <v>1172</v>
      </c>
      <c r="D2" s="24">
        <v>1</v>
      </c>
    </row>
    <row r="3" spans="1:4" ht="15" x14ac:dyDescent="0.2">
      <c r="A3" s="25" t="s">
        <v>1724</v>
      </c>
      <c r="B3" s="26" t="s">
        <v>1723</v>
      </c>
      <c r="C3" s="25" t="s">
        <v>1172</v>
      </c>
      <c r="D3" s="24">
        <v>1</v>
      </c>
    </row>
    <row r="4" spans="1:4" ht="15" x14ac:dyDescent="0.2">
      <c r="A4" s="25" t="s">
        <v>1725</v>
      </c>
      <c r="B4" s="26" t="s">
        <v>1723</v>
      </c>
      <c r="C4" s="25" t="s">
        <v>1172</v>
      </c>
      <c r="D4" s="24">
        <v>1</v>
      </c>
    </row>
    <row r="5" spans="1:4" ht="15" x14ac:dyDescent="0.2">
      <c r="A5" s="25" t="s">
        <v>1726</v>
      </c>
      <c r="B5" s="26" t="s">
        <v>1723</v>
      </c>
      <c r="C5" s="25" t="s">
        <v>1172</v>
      </c>
      <c r="D5" s="24">
        <v>1</v>
      </c>
    </row>
    <row r="6" spans="1:4" ht="15" x14ac:dyDescent="0.2">
      <c r="A6" s="25" t="s">
        <v>1727</v>
      </c>
      <c r="B6" s="26" t="s">
        <v>1723</v>
      </c>
      <c r="C6" s="25" t="s">
        <v>1172</v>
      </c>
      <c r="D6" s="24">
        <v>1</v>
      </c>
    </row>
    <row r="7" spans="1:4" ht="15" x14ac:dyDescent="0.2">
      <c r="A7" s="25" t="s">
        <v>1728</v>
      </c>
      <c r="B7" s="26" t="s">
        <v>1723</v>
      </c>
      <c r="C7" s="25" t="s">
        <v>1172</v>
      </c>
      <c r="D7" s="24">
        <v>1</v>
      </c>
    </row>
    <row r="8" spans="1:4" ht="15" x14ac:dyDescent="0.2">
      <c r="A8" s="25" t="s">
        <v>1729</v>
      </c>
      <c r="B8" s="26" t="s">
        <v>1723</v>
      </c>
      <c r="C8" s="25" t="s">
        <v>1172</v>
      </c>
      <c r="D8" s="24">
        <v>1</v>
      </c>
    </row>
    <row r="9" spans="1:4" ht="15" x14ac:dyDescent="0.2">
      <c r="A9" s="25" t="s">
        <v>1730</v>
      </c>
      <c r="B9" s="26" t="s">
        <v>1723</v>
      </c>
      <c r="C9" s="25" t="s">
        <v>1172</v>
      </c>
      <c r="D9" s="24">
        <v>1</v>
      </c>
    </row>
    <row r="10" spans="1:4" ht="15" x14ac:dyDescent="0.2">
      <c r="A10" s="25" t="s">
        <v>1731</v>
      </c>
      <c r="B10" s="26" t="s">
        <v>1723</v>
      </c>
      <c r="C10" s="25" t="s">
        <v>1172</v>
      </c>
      <c r="D10" s="24">
        <v>1</v>
      </c>
    </row>
    <row r="11" spans="1:4" ht="15" x14ac:dyDescent="0.2">
      <c r="A11" s="25" t="s">
        <v>1732</v>
      </c>
      <c r="B11" s="26" t="s">
        <v>1723</v>
      </c>
      <c r="C11" s="25" t="s">
        <v>1172</v>
      </c>
      <c r="D11" s="24">
        <v>1</v>
      </c>
    </row>
    <row r="12" spans="1:4" ht="15" x14ac:dyDescent="0.2">
      <c r="A12" s="25" t="s">
        <v>1733</v>
      </c>
      <c r="B12" s="26" t="s">
        <v>1723</v>
      </c>
      <c r="C12" s="25" t="s">
        <v>1172</v>
      </c>
      <c r="D12" s="24">
        <v>1</v>
      </c>
    </row>
    <row r="13" spans="1:4" ht="15" x14ac:dyDescent="0.2">
      <c r="A13" s="25" t="s">
        <v>1734</v>
      </c>
      <c r="B13" s="26" t="s">
        <v>1723</v>
      </c>
      <c r="C13" s="25" t="s">
        <v>1172</v>
      </c>
      <c r="D13" s="24">
        <v>1</v>
      </c>
    </row>
    <row r="14" spans="1:4" ht="15" x14ac:dyDescent="0.2">
      <c r="A14" s="25" t="s">
        <v>1735</v>
      </c>
      <c r="B14" s="26" t="s">
        <v>1723</v>
      </c>
      <c r="C14" s="25" t="s">
        <v>1172</v>
      </c>
      <c r="D14" s="24">
        <v>1</v>
      </c>
    </row>
    <row r="15" spans="1:4" ht="15" x14ac:dyDescent="0.2">
      <c r="A15" s="25" t="s">
        <v>1736</v>
      </c>
      <c r="B15" s="26" t="s">
        <v>1723</v>
      </c>
      <c r="C15" s="25" t="s">
        <v>1172</v>
      </c>
      <c r="D15" s="24">
        <v>1</v>
      </c>
    </row>
    <row r="16" spans="1:4" ht="15" x14ac:dyDescent="0.2">
      <c r="A16" s="25" t="s">
        <v>1737</v>
      </c>
      <c r="B16" s="26" t="s">
        <v>1723</v>
      </c>
      <c r="C16" s="25" t="s">
        <v>1172</v>
      </c>
      <c r="D16" s="24">
        <v>1</v>
      </c>
    </row>
    <row r="17" spans="1:4" ht="15" x14ac:dyDescent="0.2">
      <c r="A17" s="25" t="s">
        <v>1738</v>
      </c>
      <c r="B17" s="26" t="s">
        <v>1723</v>
      </c>
      <c r="C17" s="25" t="s">
        <v>1172</v>
      </c>
      <c r="D17" s="24">
        <v>1</v>
      </c>
    </row>
    <row r="18" spans="1:4" ht="15" x14ac:dyDescent="0.2">
      <c r="A18" s="25" t="s">
        <v>1739</v>
      </c>
      <c r="B18" s="26" t="s">
        <v>1723</v>
      </c>
      <c r="C18" s="25" t="s">
        <v>1172</v>
      </c>
      <c r="D18" s="24">
        <v>1</v>
      </c>
    </row>
    <row r="19" spans="1:4" ht="15" x14ac:dyDescent="0.2">
      <c r="A19" s="25" t="s">
        <v>1740</v>
      </c>
      <c r="B19" s="26" t="s">
        <v>1723</v>
      </c>
      <c r="C19" s="25" t="s">
        <v>1172</v>
      </c>
      <c r="D19" s="24">
        <v>1</v>
      </c>
    </row>
    <row r="20" spans="1:4" ht="15" x14ac:dyDescent="0.2">
      <c r="A20" s="25" t="s">
        <v>1741</v>
      </c>
      <c r="B20" s="26" t="s">
        <v>1723</v>
      </c>
      <c r="C20" s="25" t="s">
        <v>1172</v>
      </c>
      <c r="D20" s="24">
        <v>1</v>
      </c>
    </row>
    <row r="21" spans="1:4" ht="15" x14ac:dyDescent="0.2">
      <c r="A21" s="25" t="s">
        <v>1742</v>
      </c>
      <c r="B21" s="26" t="s">
        <v>1723</v>
      </c>
      <c r="C21" s="25" t="s">
        <v>1172</v>
      </c>
      <c r="D21" s="24">
        <v>1</v>
      </c>
    </row>
    <row r="22" spans="1:4" ht="15" x14ac:dyDescent="0.2">
      <c r="A22" s="25" t="s">
        <v>1743</v>
      </c>
      <c r="B22" s="26" t="s">
        <v>1723</v>
      </c>
      <c r="C22" s="25" t="s">
        <v>1172</v>
      </c>
      <c r="D22" s="24">
        <v>1</v>
      </c>
    </row>
    <row r="23" spans="1:4" ht="15" x14ac:dyDescent="0.2">
      <c r="A23" s="25" t="s">
        <v>1744</v>
      </c>
      <c r="B23" s="26" t="s">
        <v>1723</v>
      </c>
      <c r="C23" s="25" t="s">
        <v>1172</v>
      </c>
      <c r="D23" s="24">
        <v>1</v>
      </c>
    </row>
    <row r="24" spans="1:4" ht="15" x14ac:dyDescent="0.2">
      <c r="A24" s="25" t="s">
        <v>1745</v>
      </c>
      <c r="B24" s="26" t="s">
        <v>1723</v>
      </c>
      <c r="C24" s="25" t="s">
        <v>1172</v>
      </c>
      <c r="D24" s="24">
        <v>1</v>
      </c>
    </row>
    <row r="25" spans="1:4" ht="15" x14ac:dyDescent="0.2">
      <c r="A25" s="25" t="s">
        <v>1746</v>
      </c>
      <c r="B25" s="26" t="s">
        <v>1723</v>
      </c>
      <c r="C25" s="25" t="s">
        <v>1172</v>
      </c>
      <c r="D25" s="24">
        <v>1</v>
      </c>
    </row>
    <row r="26" spans="1:4" ht="15" x14ac:dyDescent="0.2">
      <c r="A26" s="25" t="s">
        <v>1747</v>
      </c>
      <c r="B26" s="26" t="s">
        <v>1723</v>
      </c>
      <c r="C26" s="25" t="s">
        <v>1172</v>
      </c>
      <c r="D26" s="24">
        <v>1</v>
      </c>
    </row>
    <row r="27" spans="1:4" ht="15" x14ac:dyDescent="0.2">
      <c r="A27" s="25" t="s">
        <v>1748</v>
      </c>
      <c r="B27" s="26" t="s">
        <v>1723</v>
      </c>
      <c r="C27" s="25" t="s">
        <v>1172</v>
      </c>
      <c r="D27" s="24">
        <v>1</v>
      </c>
    </row>
    <row r="28" spans="1:4" ht="15" x14ac:dyDescent="0.2">
      <c r="A28" s="25" t="s">
        <v>1749</v>
      </c>
      <c r="B28" s="26" t="s">
        <v>1723</v>
      </c>
      <c r="C28" s="25" t="s">
        <v>1172</v>
      </c>
      <c r="D28" s="24">
        <v>1</v>
      </c>
    </row>
    <row r="29" spans="1:4" ht="15" x14ac:dyDescent="0.2">
      <c r="A29" s="25" t="s">
        <v>1750</v>
      </c>
      <c r="B29" s="26" t="s">
        <v>1723</v>
      </c>
      <c r="C29" s="25" t="s">
        <v>1172</v>
      </c>
      <c r="D29" s="24">
        <v>1</v>
      </c>
    </row>
    <row r="30" spans="1:4" ht="15" x14ac:dyDescent="0.2">
      <c r="A30" s="25" t="s">
        <v>1751</v>
      </c>
      <c r="B30" s="26" t="s">
        <v>1723</v>
      </c>
      <c r="C30" s="25" t="s">
        <v>1172</v>
      </c>
      <c r="D30" s="24">
        <v>1</v>
      </c>
    </row>
    <row r="31" spans="1:4" ht="15" x14ac:dyDescent="0.2">
      <c r="A31" s="25" t="s">
        <v>1752</v>
      </c>
      <c r="B31" s="26" t="s">
        <v>1723</v>
      </c>
      <c r="C31" s="25" t="s">
        <v>1172</v>
      </c>
      <c r="D31" s="24">
        <v>1</v>
      </c>
    </row>
    <row r="32" spans="1:4" ht="15" x14ac:dyDescent="0.2">
      <c r="A32" s="25" t="s">
        <v>1753</v>
      </c>
      <c r="B32" s="26" t="s">
        <v>1723</v>
      </c>
      <c r="C32" s="25" t="s">
        <v>1172</v>
      </c>
      <c r="D32" s="24">
        <v>1</v>
      </c>
    </row>
    <row r="33" spans="1:4" ht="15" x14ac:dyDescent="0.2">
      <c r="A33" s="25" t="s">
        <v>1754</v>
      </c>
      <c r="B33" s="26" t="s">
        <v>1723</v>
      </c>
      <c r="C33" s="25" t="s">
        <v>1172</v>
      </c>
      <c r="D33" s="24">
        <v>1</v>
      </c>
    </row>
    <row r="34" spans="1:4" ht="15" x14ac:dyDescent="0.2">
      <c r="A34" s="25" t="s">
        <v>1755</v>
      </c>
      <c r="B34" s="26" t="s">
        <v>1723</v>
      </c>
      <c r="C34" s="25" t="s">
        <v>1172</v>
      </c>
      <c r="D34" s="24">
        <v>1</v>
      </c>
    </row>
    <row r="35" spans="1:4" ht="15" x14ac:dyDescent="0.2">
      <c r="A35" s="25" t="s">
        <v>1756</v>
      </c>
      <c r="B35" s="26" t="s">
        <v>1723</v>
      </c>
      <c r="C35" s="25" t="s">
        <v>1172</v>
      </c>
      <c r="D35" s="24">
        <v>1</v>
      </c>
    </row>
    <row r="36" spans="1:4" ht="15" x14ac:dyDescent="0.2">
      <c r="A36" s="25" t="s">
        <v>1757</v>
      </c>
      <c r="B36" s="26" t="s">
        <v>1723</v>
      </c>
      <c r="C36" s="25" t="s">
        <v>1172</v>
      </c>
      <c r="D36" s="24">
        <v>1</v>
      </c>
    </row>
    <row r="37" spans="1:4" ht="15" x14ac:dyDescent="0.2">
      <c r="A37" s="25" t="s">
        <v>1758</v>
      </c>
      <c r="B37" s="26" t="s">
        <v>1723</v>
      </c>
      <c r="C37" s="25" t="s">
        <v>1172</v>
      </c>
      <c r="D37" s="24">
        <v>1</v>
      </c>
    </row>
    <row r="38" spans="1:4" ht="15" x14ac:dyDescent="0.2">
      <c r="A38" s="38" t="s">
        <v>1759</v>
      </c>
      <c r="B38" s="26" t="s">
        <v>1723</v>
      </c>
      <c r="C38" s="25" t="s">
        <v>1172</v>
      </c>
      <c r="D38" s="24">
        <v>1</v>
      </c>
    </row>
    <row r="39" spans="1:4" ht="15" x14ac:dyDescent="0.2">
      <c r="A39" s="38" t="s">
        <v>1760</v>
      </c>
      <c r="B39" s="26" t="s">
        <v>1723</v>
      </c>
      <c r="C39" s="25" t="s">
        <v>1172</v>
      </c>
      <c r="D39" s="24">
        <v>1</v>
      </c>
    </row>
    <row r="40" spans="1:4" ht="15" x14ac:dyDescent="0.2">
      <c r="A40" s="38" t="s">
        <v>1761</v>
      </c>
      <c r="B40" s="26" t="s">
        <v>1762</v>
      </c>
      <c r="C40" s="25" t="s">
        <v>865</v>
      </c>
      <c r="D40" s="24">
        <v>1</v>
      </c>
    </row>
    <row r="41" spans="1:4" ht="15" x14ac:dyDescent="0.2">
      <c r="A41" s="38" t="s">
        <v>1763</v>
      </c>
      <c r="B41" s="26" t="s">
        <v>1762</v>
      </c>
      <c r="C41" s="25" t="s">
        <v>865</v>
      </c>
      <c r="D41" s="24">
        <v>1</v>
      </c>
    </row>
    <row r="42" spans="1:4" ht="15" x14ac:dyDescent="0.2">
      <c r="A42" s="38" t="s">
        <v>1764</v>
      </c>
      <c r="B42" s="26" t="s">
        <v>1762</v>
      </c>
      <c r="C42" s="25" t="s">
        <v>865</v>
      </c>
      <c r="D42" s="24">
        <v>1</v>
      </c>
    </row>
    <row r="43" spans="1:4" ht="15" x14ac:dyDescent="0.2">
      <c r="A43" s="30" t="s">
        <v>1765</v>
      </c>
      <c r="B43" s="26" t="s">
        <v>1723</v>
      </c>
      <c r="C43" s="25" t="s">
        <v>1172</v>
      </c>
      <c r="D43" s="24">
        <v>1</v>
      </c>
    </row>
    <row r="44" spans="1:4" ht="15" x14ac:dyDescent="0.2">
      <c r="A44" s="30" t="s">
        <v>1766</v>
      </c>
      <c r="B44" s="48" t="s">
        <v>1767</v>
      </c>
      <c r="C44" s="25" t="s">
        <v>1168</v>
      </c>
      <c r="D44" s="24">
        <v>2</v>
      </c>
    </row>
    <row r="45" spans="1:4" ht="15" x14ac:dyDescent="0.2">
      <c r="A45" s="30" t="s">
        <v>1768</v>
      </c>
      <c r="B45" s="48" t="s">
        <v>1769</v>
      </c>
      <c r="C45" s="25" t="s">
        <v>1168</v>
      </c>
      <c r="D45" s="24">
        <v>1</v>
      </c>
    </row>
    <row r="46" spans="1:4" ht="15" x14ac:dyDescent="0.2">
      <c r="A46" s="30" t="s">
        <v>1770</v>
      </c>
      <c r="B46" s="48" t="s">
        <v>1771</v>
      </c>
      <c r="C46" s="25" t="s">
        <v>1168</v>
      </c>
      <c r="D46" s="24">
        <v>2</v>
      </c>
    </row>
    <row r="47" spans="1:4" ht="15" x14ac:dyDescent="0.2">
      <c r="A47" s="30" t="s">
        <v>1772</v>
      </c>
      <c r="B47" s="48" t="s">
        <v>1773</v>
      </c>
      <c r="C47" s="25" t="s">
        <v>1168</v>
      </c>
      <c r="D47" s="24">
        <v>2</v>
      </c>
    </row>
    <row r="48" spans="1:4" x14ac:dyDescent="0.15">
      <c r="D48" s="34">
        <f>SUM(D2:D47)</f>
        <v>49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5698C1-19B0-42D0-BAAC-422C51216721}">
  <dimension ref="A1:D185"/>
  <sheetViews>
    <sheetView workbookViewId="0">
      <pane ySplit="1" topLeftCell="A6" activePane="bottomLeft" state="frozen"/>
      <selection activeCell="A285" sqref="A285"/>
      <selection pane="bottomLeft" activeCell="A285" sqref="A285"/>
    </sheetView>
  </sheetViews>
  <sheetFormatPr baseColWidth="10" defaultColWidth="8.6640625" defaultRowHeight="13" x14ac:dyDescent="0.15"/>
  <cols>
    <col min="1" max="1" width="32.5" style="24" customWidth="1"/>
    <col min="2" max="2" width="16.1640625" style="24" customWidth="1"/>
    <col min="3" max="3" width="16.6640625" style="24" bestFit="1" customWidth="1"/>
    <col min="4" max="16384" width="8.6640625" style="24"/>
  </cols>
  <sheetData>
    <row r="1" spans="1:4" ht="14" x14ac:dyDescent="0.15">
      <c r="A1" s="35" t="s">
        <v>857</v>
      </c>
      <c r="B1" s="35" t="s">
        <v>1774</v>
      </c>
      <c r="C1" s="37" t="s">
        <v>65</v>
      </c>
      <c r="D1" s="49" t="s">
        <v>1775</v>
      </c>
    </row>
    <row r="2" spans="1:4" ht="15" x14ac:dyDescent="0.2">
      <c r="A2" s="38" t="s">
        <v>1776</v>
      </c>
      <c r="B2" s="39" t="s">
        <v>860</v>
      </c>
      <c r="C2" s="38" t="s">
        <v>861</v>
      </c>
      <c r="D2" s="24">
        <v>1</v>
      </c>
    </row>
    <row r="3" spans="1:4" ht="15" x14ac:dyDescent="0.2">
      <c r="A3" s="38" t="s">
        <v>1777</v>
      </c>
      <c r="B3" s="39" t="s">
        <v>860</v>
      </c>
      <c r="C3" s="38" t="s">
        <v>861</v>
      </c>
      <c r="D3" s="24">
        <v>1</v>
      </c>
    </row>
    <row r="4" spans="1:4" ht="15" x14ac:dyDescent="0.2">
      <c r="A4" s="38" t="s">
        <v>1778</v>
      </c>
      <c r="B4" s="39" t="s">
        <v>860</v>
      </c>
      <c r="C4" s="38" t="s">
        <v>861</v>
      </c>
      <c r="D4" s="24">
        <v>1</v>
      </c>
    </row>
    <row r="5" spans="1:4" ht="15" x14ac:dyDescent="0.2">
      <c r="A5" s="38" t="s">
        <v>1779</v>
      </c>
      <c r="B5" s="39" t="s">
        <v>860</v>
      </c>
      <c r="C5" s="38" t="s">
        <v>861</v>
      </c>
      <c r="D5" s="24">
        <v>1</v>
      </c>
    </row>
    <row r="6" spans="1:4" ht="15" x14ac:dyDescent="0.2">
      <c r="A6" s="38" t="s">
        <v>1780</v>
      </c>
      <c r="B6" s="39" t="s">
        <v>860</v>
      </c>
      <c r="C6" s="38" t="s">
        <v>861</v>
      </c>
      <c r="D6" s="24">
        <v>1</v>
      </c>
    </row>
    <row r="7" spans="1:4" ht="15" x14ac:dyDescent="0.2">
      <c r="A7" s="38" t="s">
        <v>1781</v>
      </c>
      <c r="B7" s="39" t="s">
        <v>860</v>
      </c>
      <c r="C7" s="38" t="s">
        <v>861</v>
      </c>
      <c r="D7" s="24">
        <v>1</v>
      </c>
    </row>
    <row r="8" spans="1:4" ht="15" x14ac:dyDescent="0.2">
      <c r="A8" s="38" t="s">
        <v>1782</v>
      </c>
      <c r="B8" s="39" t="s">
        <v>860</v>
      </c>
      <c r="C8" s="38" t="s">
        <v>861</v>
      </c>
      <c r="D8" s="24">
        <v>1</v>
      </c>
    </row>
    <row r="9" spans="1:4" ht="15" x14ac:dyDescent="0.2">
      <c r="A9" s="38" t="s">
        <v>1783</v>
      </c>
      <c r="B9" s="39" t="s">
        <v>860</v>
      </c>
      <c r="C9" s="38" t="s">
        <v>861</v>
      </c>
      <c r="D9" s="24">
        <v>1</v>
      </c>
    </row>
    <row r="10" spans="1:4" ht="15" x14ac:dyDescent="0.2">
      <c r="A10" s="38" t="s">
        <v>1784</v>
      </c>
      <c r="B10" s="39" t="s">
        <v>860</v>
      </c>
      <c r="C10" s="38" t="s">
        <v>861</v>
      </c>
      <c r="D10" s="24">
        <v>1</v>
      </c>
    </row>
    <row r="11" spans="1:4" ht="15" x14ac:dyDescent="0.2">
      <c r="A11" s="38" t="s">
        <v>1785</v>
      </c>
      <c r="B11" s="39" t="s">
        <v>860</v>
      </c>
      <c r="C11" s="38" t="s">
        <v>861</v>
      </c>
      <c r="D11" s="24">
        <v>1</v>
      </c>
    </row>
    <row r="12" spans="1:4" ht="15" x14ac:dyDescent="0.2">
      <c r="A12" s="38" t="s">
        <v>1786</v>
      </c>
      <c r="B12" s="39" t="s">
        <v>860</v>
      </c>
      <c r="C12" s="38" t="s">
        <v>861</v>
      </c>
      <c r="D12" s="24">
        <v>1</v>
      </c>
    </row>
    <row r="13" spans="1:4" ht="15" x14ac:dyDescent="0.2">
      <c r="A13" s="38" t="s">
        <v>1787</v>
      </c>
      <c r="B13" s="39" t="s">
        <v>860</v>
      </c>
      <c r="C13" s="38" t="s">
        <v>861</v>
      </c>
      <c r="D13" s="24">
        <v>1</v>
      </c>
    </row>
    <row r="14" spans="1:4" ht="15" x14ac:dyDescent="0.2">
      <c r="A14" s="38" t="s">
        <v>1788</v>
      </c>
      <c r="B14" s="39" t="s">
        <v>860</v>
      </c>
      <c r="C14" s="38" t="s">
        <v>861</v>
      </c>
      <c r="D14" s="24">
        <v>1</v>
      </c>
    </row>
    <row r="15" spans="1:4" ht="15" x14ac:dyDescent="0.2">
      <c r="A15" s="38" t="s">
        <v>1789</v>
      </c>
      <c r="B15" s="39" t="s">
        <v>860</v>
      </c>
      <c r="C15" s="38" t="s">
        <v>861</v>
      </c>
      <c r="D15" s="24">
        <v>1</v>
      </c>
    </row>
    <row r="16" spans="1:4" ht="15" x14ac:dyDescent="0.2">
      <c r="A16" s="38" t="s">
        <v>1790</v>
      </c>
      <c r="B16" s="39" t="s">
        <v>860</v>
      </c>
      <c r="C16" s="38" t="s">
        <v>861</v>
      </c>
      <c r="D16" s="24">
        <v>1</v>
      </c>
    </row>
    <row r="17" spans="1:4" ht="15" x14ac:dyDescent="0.2">
      <c r="A17" s="38" t="s">
        <v>1791</v>
      </c>
      <c r="B17" s="39" t="s">
        <v>860</v>
      </c>
      <c r="C17" s="38" t="s">
        <v>861</v>
      </c>
      <c r="D17" s="24">
        <v>1</v>
      </c>
    </row>
    <row r="18" spans="1:4" ht="15" x14ac:dyDescent="0.2">
      <c r="A18" s="38" t="s">
        <v>1792</v>
      </c>
      <c r="B18" s="39" t="s">
        <v>860</v>
      </c>
      <c r="C18" s="38" t="s">
        <v>861</v>
      </c>
      <c r="D18" s="24">
        <v>1</v>
      </c>
    </row>
    <row r="19" spans="1:4" ht="15" x14ac:dyDescent="0.2">
      <c r="A19" s="38" t="s">
        <v>1793</v>
      </c>
      <c r="B19" s="39" t="s">
        <v>860</v>
      </c>
      <c r="C19" s="38" t="s">
        <v>861</v>
      </c>
      <c r="D19" s="24">
        <v>1</v>
      </c>
    </row>
    <row r="20" spans="1:4" ht="15" x14ac:dyDescent="0.2">
      <c r="A20" s="38" t="s">
        <v>1794</v>
      </c>
      <c r="B20" s="39" t="s">
        <v>860</v>
      </c>
      <c r="C20" s="38" t="s">
        <v>861</v>
      </c>
      <c r="D20" s="24">
        <v>1</v>
      </c>
    </row>
    <row r="21" spans="1:4" ht="15" x14ac:dyDescent="0.2">
      <c r="A21" s="38" t="s">
        <v>1795</v>
      </c>
      <c r="B21" s="39" t="s">
        <v>860</v>
      </c>
      <c r="C21" s="38" t="s">
        <v>861</v>
      </c>
      <c r="D21" s="24">
        <v>1</v>
      </c>
    </row>
    <row r="22" spans="1:4" ht="15" x14ac:dyDescent="0.2">
      <c r="A22" s="38" t="s">
        <v>1796</v>
      </c>
      <c r="B22" s="39" t="s">
        <v>860</v>
      </c>
      <c r="C22" s="38" t="s">
        <v>861</v>
      </c>
      <c r="D22" s="24">
        <v>1</v>
      </c>
    </row>
    <row r="23" spans="1:4" ht="15" x14ac:dyDescent="0.2">
      <c r="A23" s="38" t="s">
        <v>1797</v>
      </c>
      <c r="B23" s="39" t="s">
        <v>860</v>
      </c>
      <c r="C23" s="38" t="s">
        <v>861</v>
      </c>
      <c r="D23" s="24">
        <v>1</v>
      </c>
    </row>
    <row r="24" spans="1:4" ht="15" x14ac:dyDescent="0.2">
      <c r="A24" s="38" t="s">
        <v>1798</v>
      </c>
      <c r="B24" s="39" t="s">
        <v>860</v>
      </c>
      <c r="C24" s="38" t="s">
        <v>861</v>
      </c>
      <c r="D24" s="24">
        <v>1</v>
      </c>
    </row>
    <row r="25" spans="1:4" ht="15" x14ac:dyDescent="0.2">
      <c r="A25" s="38" t="s">
        <v>1799</v>
      </c>
      <c r="B25" s="39" t="s">
        <v>860</v>
      </c>
      <c r="C25" s="38" t="s">
        <v>861</v>
      </c>
      <c r="D25" s="24">
        <v>1</v>
      </c>
    </row>
    <row r="26" spans="1:4" ht="15" x14ac:dyDescent="0.2">
      <c r="A26" s="38" t="s">
        <v>1800</v>
      </c>
      <c r="B26" s="39" t="s">
        <v>860</v>
      </c>
      <c r="C26" s="38" t="s">
        <v>861</v>
      </c>
      <c r="D26" s="24">
        <v>1</v>
      </c>
    </row>
    <row r="27" spans="1:4" ht="15" x14ac:dyDescent="0.2">
      <c r="A27" s="38" t="s">
        <v>1801</v>
      </c>
      <c r="B27" s="39" t="s">
        <v>860</v>
      </c>
      <c r="C27" s="38" t="s">
        <v>861</v>
      </c>
      <c r="D27" s="24">
        <v>1</v>
      </c>
    </row>
    <row r="28" spans="1:4" ht="15" x14ac:dyDescent="0.2">
      <c r="A28" s="38" t="s">
        <v>1802</v>
      </c>
      <c r="B28" s="39" t="s">
        <v>860</v>
      </c>
      <c r="C28" s="38" t="s">
        <v>861</v>
      </c>
      <c r="D28" s="24">
        <v>1</v>
      </c>
    </row>
    <row r="29" spans="1:4" ht="15" x14ac:dyDescent="0.2">
      <c r="A29" s="38" t="s">
        <v>1803</v>
      </c>
      <c r="B29" s="39" t="s">
        <v>860</v>
      </c>
      <c r="C29" s="38" t="s">
        <v>861</v>
      </c>
      <c r="D29" s="24">
        <v>1</v>
      </c>
    </row>
    <row r="30" spans="1:4" ht="15" x14ac:dyDescent="0.2">
      <c r="A30" s="38" t="s">
        <v>1804</v>
      </c>
      <c r="B30" s="39" t="s">
        <v>860</v>
      </c>
      <c r="C30" s="38" t="s">
        <v>861</v>
      </c>
      <c r="D30" s="24">
        <v>1</v>
      </c>
    </row>
    <row r="31" spans="1:4" ht="15" x14ac:dyDescent="0.2">
      <c r="A31" s="38" t="s">
        <v>1805</v>
      </c>
      <c r="B31" s="39" t="s">
        <v>860</v>
      </c>
      <c r="C31" s="38" t="s">
        <v>861</v>
      </c>
      <c r="D31" s="24">
        <v>1</v>
      </c>
    </row>
    <row r="32" spans="1:4" ht="15" x14ac:dyDescent="0.2">
      <c r="A32" s="38" t="s">
        <v>1806</v>
      </c>
      <c r="B32" s="39" t="s">
        <v>860</v>
      </c>
      <c r="C32" s="38" t="s">
        <v>861</v>
      </c>
      <c r="D32" s="24">
        <v>1</v>
      </c>
    </row>
    <row r="33" spans="1:4" ht="15" x14ac:dyDescent="0.2">
      <c r="A33" s="38" t="s">
        <v>1807</v>
      </c>
      <c r="B33" s="39" t="s">
        <v>860</v>
      </c>
      <c r="C33" s="38" t="s">
        <v>861</v>
      </c>
      <c r="D33" s="24">
        <v>1</v>
      </c>
    </row>
    <row r="34" spans="1:4" ht="15" x14ac:dyDescent="0.2">
      <c r="A34" s="38" t="s">
        <v>1808</v>
      </c>
      <c r="B34" s="39" t="s">
        <v>860</v>
      </c>
      <c r="C34" s="38" t="s">
        <v>861</v>
      </c>
      <c r="D34" s="24">
        <v>1</v>
      </c>
    </row>
    <row r="35" spans="1:4" ht="15" x14ac:dyDescent="0.2">
      <c r="A35" s="38" t="s">
        <v>1809</v>
      </c>
      <c r="B35" s="39" t="s">
        <v>860</v>
      </c>
      <c r="C35" s="38" t="s">
        <v>861</v>
      </c>
      <c r="D35" s="24">
        <v>1</v>
      </c>
    </row>
    <row r="36" spans="1:4" ht="15" x14ac:dyDescent="0.2">
      <c r="A36" s="38" t="s">
        <v>1810</v>
      </c>
      <c r="B36" s="39" t="s">
        <v>860</v>
      </c>
      <c r="C36" s="38" t="s">
        <v>861</v>
      </c>
      <c r="D36" s="24">
        <v>1</v>
      </c>
    </row>
    <row r="37" spans="1:4" ht="15" x14ac:dyDescent="0.2">
      <c r="A37" s="38" t="s">
        <v>1811</v>
      </c>
      <c r="B37" s="39" t="s">
        <v>860</v>
      </c>
      <c r="C37" s="38" t="s">
        <v>861</v>
      </c>
      <c r="D37" s="24">
        <v>1</v>
      </c>
    </row>
    <row r="38" spans="1:4" ht="15" x14ac:dyDescent="0.2">
      <c r="A38" s="38" t="s">
        <v>1812</v>
      </c>
      <c r="B38" s="39" t="s">
        <v>860</v>
      </c>
      <c r="C38" s="38" t="s">
        <v>861</v>
      </c>
      <c r="D38" s="24">
        <v>1</v>
      </c>
    </row>
    <row r="39" spans="1:4" ht="15" x14ac:dyDescent="0.2">
      <c r="A39" s="38" t="s">
        <v>1813</v>
      </c>
      <c r="B39" s="39" t="s">
        <v>860</v>
      </c>
      <c r="C39" s="38" t="s">
        <v>861</v>
      </c>
      <c r="D39" s="24">
        <v>1</v>
      </c>
    </row>
    <row r="40" spans="1:4" ht="15" x14ac:dyDescent="0.2">
      <c r="A40" s="38" t="s">
        <v>1814</v>
      </c>
      <c r="B40" s="39" t="s">
        <v>860</v>
      </c>
      <c r="C40" s="38" t="s">
        <v>861</v>
      </c>
      <c r="D40" s="24">
        <v>1</v>
      </c>
    </row>
    <row r="41" spans="1:4" ht="15" x14ac:dyDescent="0.2">
      <c r="A41" s="38" t="s">
        <v>1815</v>
      </c>
      <c r="B41" s="39" t="s">
        <v>860</v>
      </c>
      <c r="C41" s="38" t="s">
        <v>861</v>
      </c>
      <c r="D41" s="24">
        <v>1</v>
      </c>
    </row>
    <row r="42" spans="1:4" ht="15" x14ac:dyDescent="0.2">
      <c r="A42" s="38" t="s">
        <v>1816</v>
      </c>
      <c r="B42" s="39" t="s">
        <v>860</v>
      </c>
      <c r="C42" s="38" t="s">
        <v>861</v>
      </c>
      <c r="D42" s="24">
        <v>1</v>
      </c>
    </row>
    <row r="43" spans="1:4" ht="15" x14ac:dyDescent="0.2">
      <c r="A43" s="38" t="s">
        <v>1817</v>
      </c>
      <c r="B43" s="39" t="s">
        <v>860</v>
      </c>
      <c r="C43" s="38" t="s">
        <v>861</v>
      </c>
      <c r="D43" s="24">
        <v>1</v>
      </c>
    </row>
    <row r="44" spans="1:4" ht="15" x14ac:dyDescent="0.2">
      <c r="A44" s="38" t="s">
        <v>1818</v>
      </c>
      <c r="B44" s="39" t="s">
        <v>860</v>
      </c>
      <c r="C44" s="38" t="s">
        <v>861</v>
      </c>
      <c r="D44" s="24">
        <v>1</v>
      </c>
    </row>
    <row r="45" spans="1:4" ht="15" x14ac:dyDescent="0.2">
      <c r="A45" s="38" t="s">
        <v>1819</v>
      </c>
      <c r="B45" s="39" t="s">
        <v>860</v>
      </c>
      <c r="C45" s="38" t="s">
        <v>861</v>
      </c>
      <c r="D45" s="24">
        <v>1</v>
      </c>
    </row>
    <row r="46" spans="1:4" ht="15" x14ac:dyDescent="0.2">
      <c r="A46" s="38" t="s">
        <v>1820</v>
      </c>
      <c r="B46" s="39" t="s">
        <v>860</v>
      </c>
      <c r="C46" s="38" t="s">
        <v>861</v>
      </c>
      <c r="D46" s="24">
        <v>1</v>
      </c>
    </row>
    <row r="47" spans="1:4" ht="15" x14ac:dyDescent="0.2">
      <c r="A47" s="38" t="s">
        <v>1821</v>
      </c>
      <c r="B47" s="39" t="s">
        <v>860</v>
      </c>
      <c r="C47" s="38" t="s">
        <v>861</v>
      </c>
      <c r="D47" s="24">
        <v>1</v>
      </c>
    </row>
    <row r="48" spans="1:4" ht="15" x14ac:dyDescent="0.2">
      <c r="A48" s="38" t="s">
        <v>1822</v>
      </c>
      <c r="B48" s="39" t="s">
        <v>860</v>
      </c>
      <c r="C48" s="38" t="s">
        <v>861</v>
      </c>
      <c r="D48" s="24">
        <v>1</v>
      </c>
    </row>
    <row r="49" spans="1:4" ht="15" x14ac:dyDescent="0.2">
      <c r="A49" s="38" t="s">
        <v>1823</v>
      </c>
      <c r="B49" s="39" t="s">
        <v>860</v>
      </c>
      <c r="C49" s="38" t="s">
        <v>861</v>
      </c>
      <c r="D49" s="24">
        <v>1</v>
      </c>
    </row>
    <row r="50" spans="1:4" ht="15" x14ac:dyDescent="0.2">
      <c r="A50" s="38" t="s">
        <v>1824</v>
      </c>
      <c r="B50" s="39" t="s">
        <v>860</v>
      </c>
      <c r="C50" s="38" t="s">
        <v>861</v>
      </c>
      <c r="D50" s="24">
        <v>1</v>
      </c>
    </row>
    <row r="51" spans="1:4" ht="15" x14ac:dyDescent="0.2">
      <c r="A51" s="38" t="s">
        <v>1825</v>
      </c>
      <c r="B51" s="39" t="s">
        <v>860</v>
      </c>
      <c r="C51" s="38" t="s">
        <v>861</v>
      </c>
      <c r="D51" s="24">
        <v>1</v>
      </c>
    </row>
    <row r="52" spans="1:4" ht="15" x14ac:dyDescent="0.2">
      <c r="A52" s="38" t="s">
        <v>1826</v>
      </c>
      <c r="B52" s="39" t="s">
        <v>860</v>
      </c>
      <c r="C52" s="38" t="s">
        <v>861</v>
      </c>
      <c r="D52" s="24">
        <v>1</v>
      </c>
    </row>
    <row r="53" spans="1:4" ht="15" x14ac:dyDescent="0.2">
      <c r="A53" s="38" t="s">
        <v>1827</v>
      </c>
      <c r="B53" s="39" t="s">
        <v>860</v>
      </c>
      <c r="C53" s="38" t="s">
        <v>861</v>
      </c>
      <c r="D53" s="24">
        <v>1</v>
      </c>
    </row>
    <row r="54" spans="1:4" ht="15" x14ac:dyDescent="0.2">
      <c r="A54" s="38" t="s">
        <v>1828</v>
      </c>
      <c r="B54" s="39" t="s">
        <v>860</v>
      </c>
      <c r="C54" s="38" t="s">
        <v>861</v>
      </c>
      <c r="D54" s="24">
        <v>1</v>
      </c>
    </row>
    <row r="55" spans="1:4" ht="15" x14ac:dyDescent="0.2">
      <c r="A55" s="38" t="s">
        <v>1829</v>
      </c>
      <c r="B55" s="39" t="s">
        <v>860</v>
      </c>
      <c r="C55" s="38" t="s">
        <v>861</v>
      </c>
      <c r="D55" s="24">
        <v>1</v>
      </c>
    </row>
    <row r="56" spans="1:4" ht="15" x14ac:dyDescent="0.2">
      <c r="A56" s="38" t="s">
        <v>1830</v>
      </c>
      <c r="B56" s="39" t="s">
        <v>860</v>
      </c>
      <c r="C56" s="38" t="s">
        <v>861</v>
      </c>
      <c r="D56" s="24">
        <v>1</v>
      </c>
    </row>
    <row r="57" spans="1:4" ht="15" x14ac:dyDescent="0.2">
      <c r="A57" s="38" t="s">
        <v>1831</v>
      </c>
      <c r="B57" s="39" t="s">
        <v>860</v>
      </c>
      <c r="C57" s="38" t="s">
        <v>861</v>
      </c>
      <c r="D57" s="24">
        <v>1</v>
      </c>
    </row>
    <row r="58" spans="1:4" ht="15" x14ac:dyDescent="0.2">
      <c r="A58" s="38" t="s">
        <v>1832</v>
      </c>
      <c r="B58" s="39" t="s">
        <v>860</v>
      </c>
      <c r="C58" s="38" t="s">
        <v>861</v>
      </c>
      <c r="D58" s="24">
        <v>1</v>
      </c>
    </row>
    <row r="59" spans="1:4" ht="15" x14ac:dyDescent="0.2">
      <c r="A59" s="38" t="s">
        <v>1833</v>
      </c>
      <c r="B59" s="39" t="s">
        <v>860</v>
      </c>
      <c r="C59" s="38" t="s">
        <v>861</v>
      </c>
      <c r="D59" s="24">
        <v>1</v>
      </c>
    </row>
    <row r="60" spans="1:4" ht="15" x14ac:dyDescent="0.2">
      <c r="A60" s="38" t="s">
        <v>1834</v>
      </c>
      <c r="B60" s="39" t="s">
        <v>860</v>
      </c>
      <c r="C60" s="38" t="s">
        <v>861</v>
      </c>
      <c r="D60" s="24">
        <v>1</v>
      </c>
    </row>
    <row r="61" spans="1:4" ht="15" x14ac:dyDescent="0.2">
      <c r="A61" s="38" t="s">
        <v>1835</v>
      </c>
      <c r="B61" s="39" t="s">
        <v>860</v>
      </c>
      <c r="C61" s="38" t="s">
        <v>861</v>
      </c>
      <c r="D61" s="24">
        <v>1</v>
      </c>
    </row>
    <row r="62" spans="1:4" ht="15" x14ac:dyDescent="0.2">
      <c r="A62" s="38" t="s">
        <v>1836</v>
      </c>
      <c r="B62" s="39" t="s">
        <v>860</v>
      </c>
      <c r="C62" s="38" t="s">
        <v>861</v>
      </c>
      <c r="D62" s="24">
        <v>1</v>
      </c>
    </row>
    <row r="63" spans="1:4" ht="15" x14ac:dyDescent="0.2">
      <c r="A63" s="38" t="s">
        <v>1837</v>
      </c>
      <c r="B63" s="39" t="s">
        <v>860</v>
      </c>
      <c r="C63" s="38" t="s">
        <v>861</v>
      </c>
      <c r="D63" s="24">
        <v>1</v>
      </c>
    </row>
    <row r="64" spans="1:4" ht="15" x14ac:dyDescent="0.2">
      <c r="A64" s="38" t="s">
        <v>1838</v>
      </c>
      <c r="B64" s="39" t="s">
        <v>860</v>
      </c>
      <c r="C64" s="38" t="s">
        <v>861</v>
      </c>
      <c r="D64" s="24">
        <v>1</v>
      </c>
    </row>
    <row r="65" spans="1:4" ht="15" x14ac:dyDescent="0.2">
      <c r="A65" s="38" t="s">
        <v>1839</v>
      </c>
      <c r="B65" s="39" t="s">
        <v>860</v>
      </c>
      <c r="C65" s="38" t="s">
        <v>861</v>
      </c>
      <c r="D65" s="24">
        <v>1</v>
      </c>
    </row>
    <row r="66" spans="1:4" ht="15" x14ac:dyDescent="0.2">
      <c r="A66" s="38" t="s">
        <v>1840</v>
      </c>
      <c r="B66" s="39" t="s">
        <v>860</v>
      </c>
      <c r="C66" s="38" t="s">
        <v>861</v>
      </c>
      <c r="D66" s="24">
        <v>1</v>
      </c>
    </row>
    <row r="67" spans="1:4" ht="15" x14ac:dyDescent="0.2">
      <c r="A67" s="38" t="s">
        <v>1841</v>
      </c>
      <c r="B67" s="39" t="s">
        <v>860</v>
      </c>
      <c r="C67" s="38" t="s">
        <v>861</v>
      </c>
      <c r="D67" s="24">
        <v>1</v>
      </c>
    </row>
    <row r="68" spans="1:4" ht="15" x14ac:dyDescent="0.2">
      <c r="A68" s="38" t="s">
        <v>1842</v>
      </c>
      <c r="B68" s="39" t="s">
        <v>860</v>
      </c>
      <c r="C68" s="38" t="s">
        <v>861</v>
      </c>
      <c r="D68" s="24">
        <v>1</v>
      </c>
    </row>
    <row r="69" spans="1:4" ht="15" x14ac:dyDescent="0.2">
      <c r="A69" s="38" t="s">
        <v>1843</v>
      </c>
      <c r="B69" s="39" t="s">
        <v>860</v>
      </c>
      <c r="C69" s="38" t="s">
        <v>861</v>
      </c>
      <c r="D69" s="24">
        <v>1</v>
      </c>
    </row>
    <row r="70" spans="1:4" ht="15" x14ac:dyDescent="0.2">
      <c r="A70" s="38" t="s">
        <v>1844</v>
      </c>
      <c r="B70" s="39" t="s">
        <v>860</v>
      </c>
      <c r="C70" s="38" t="s">
        <v>861</v>
      </c>
      <c r="D70" s="24">
        <v>1</v>
      </c>
    </row>
    <row r="71" spans="1:4" ht="15" x14ac:dyDescent="0.2">
      <c r="A71" s="38" t="s">
        <v>1845</v>
      </c>
      <c r="B71" s="39" t="s">
        <v>860</v>
      </c>
      <c r="C71" s="38" t="s">
        <v>861</v>
      </c>
      <c r="D71" s="24">
        <v>1</v>
      </c>
    </row>
    <row r="72" spans="1:4" ht="15" x14ac:dyDescent="0.2">
      <c r="A72" s="38" t="s">
        <v>1846</v>
      </c>
      <c r="B72" s="39" t="s">
        <v>860</v>
      </c>
      <c r="C72" s="38" t="s">
        <v>861</v>
      </c>
      <c r="D72" s="24">
        <v>1</v>
      </c>
    </row>
    <row r="73" spans="1:4" ht="15" x14ac:dyDescent="0.2">
      <c r="A73" s="38" t="s">
        <v>1847</v>
      </c>
      <c r="B73" s="39" t="s">
        <v>860</v>
      </c>
      <c r="C73" s="38" t="s">
        <v>861</v>
      </c>
      <c r="D73" s="24">
        <v>1</v>
      </c>
    </row>
    <row r="74" spans="1:4" ht="15" x14ac:dyDescent="0.2">
      <c r="A74" s="38" t="s">
        <v>1848</v>
      </c>
      <c r="B74" s="39" t="s">
        <v>860</v>
      </c>
      <c r="C74" s="38" t="s">
        <v>861</v>
      </c>
      <c r="D74" s="24">
        <v>1</v>
      </c>
    </row>
    <row r="75" spans="1:4" ht="15" x14ac:dyDescent="0.2">
      <c r="A75" s="38" t="s">
        <v>1849</v>
      </c>
      <c r="B75" s="39" t="s">
        <v>860</v>
      </c>
      <c r="C75" s="38" t="s">
        <v>861</v>
      </c>
      <c r="D75" s="24">
        <v>1</v>
      </c>
    </row>
    <row r="76" spans="1:4" ht="15" x14ac:dyDescent="0.2">
      <c r="A76" s="38" t="s">
        <v>1850</v>
      </c>
      <c r="B76" s="39" t="s">
        <v>860</v>
      </c>
      <c r="C76" s="38" t="s">
        <v>861</v>
      </c>
      <c r="D76" s="24">
        <v>1</v>
      </c>
    </row>
    <row r="77" spans="1:4" ht="15" x14ac:dyDescent="0.2">
      <c r="A77" s="38" t="s">
        <v>1851</v>
      </c>
      <c r="B77" s="39" t="s">
        <v>860</v>
      </c>
      <c r="C77" s="38" t="s">
        <v>861</v>
      </c>
      <c r="D77" s="24">
        <v>1</v>
      </c>
    </row>
    <row r="78" spans="1:4" ht="15" x14ac:dyDescent="0.2">
      <c r="A78" s="38" t="s">
        <v>1852</v>
      </c>
      <c r="B78" s="39" t="s">
        <v>860</v>
      </c>
      <c r="C78" s="38" t="s">
        <v>861</v>
      </c>
      <c r="D78" s="24">
        <v>1</v>
      </c>
    </row>
    <row r="79" spans="1:4" ht="15" x14ac:dyDescent="0.2">
      <c r="A79" s="38" t="s">
        <v>1853</v>
      </c>
      <c r="B79" s="39" t="s">
        <v>860</v>
      </c>
      <c r="C79" s="38" t="s">
        <v>861</v>
      </c>
      <c r="D79" s="24">
        <v>1</v>
      </c>
    </row>
    <row r="80" spans="1:4" ht="15" x14ac:dyDescent="0.2">
      <c r="A80" s="38" t="s">
        <v>1854</v>
      </c>
      <c r="B80" s="39" t="s">
        <v>860</v>
      </c>
      <c r="C80" s="38" t="s">
        <v>861</v>
      </c>
      <c r="D80" s="24">
        <v>1</v>
      </c>
    </row>
    <row r="81" spans="1:4" ht="15" x14ac:dyDescent="0.2">
      <c r="A81" s="38" t="s">
        <v>1855</v>
      </c>
      <c r="B81" s="39" t="s">
        <v>860</v>
      </c>
      <c r="C81" s="38" t="s">
        <v>861</v>
      </c>
      <c r="D81" s="24">
        <v>1</v>
      </c>
    </row>
    <row r="82" spans="1:4" ht="15" x14ac:dyDescent="0.2">
      <c r="A82" s="38" t="s">
        <v>1856</v>
      </c>
      <c r="B82" s="39" t="s">
        <v>860</v>
      </c>
      <c r="C82" s="38" t="s">
        <v>861</v>
      </c>
      <c r="D82" s="24">
        <v>1</v>
      </c>
    </row>
    <row r="83" spans="1:4" ht="15" x14ac:dyDescent="0.2">
      <c r="A83" s="38" t="s">
        <v>1857</v>
      </c>
      <c r="B83" s="39" t="s">
        <v>860</v>
      </c>
      <c r="C83" s="38" t="s">
        <v>861</v>
      </c>
      <c r="D83" s="24">
        <v>1</v>
      </c>
    </row>
    <row r="84" spans="1:4" ht="15" x14ac:dyDescent="0.2">
      <c r="A84" s="38" t="s">
        <v>1858</v>
      </c>
      <c r="B84" s="39" t="s">
        <v>860</v>
      </c>
      <c r="C84" s="38" t="s">
        <v>861</v>
      </c>
      <c r="D84" s="24">
        <v>1</v>
      </c>
    </row>
    <row r="85" spans="1:4" ht="15" x14ac:dyDescent="0.2">
      <c r="A85" s="38" t="s">
        <v>1859</v>
      </c>
      <c r="B85" s="39" t="s">
        <v>860</v>
      </c>
      <c r="C85" s="38" t="s">
        <v>861</v>
      </c>
      <c r="D85" s="24">
        <v>1</v>
      </c>
    </row>
    <row r="86" spans="1:4" ht="15" x14ac:dyDescent="0.2">
      <c r="A86" s="38" t="s">
        <v>1860</v>
      </c>
      <c r="B86" s="39" t="s">
        <v>860</v>
      </c>
      <c r="C86" s="38" t="s">
        <v>861</v>
      </c>
      <c r="D86" s="24">
        <v>1</v>
      </c>
    </row>
    <row r="87" spans="1:4" ht="15" x14ac:dyDescent="0.2">
      <c r="A87" s="38" t="s">
        <v>1861</v>
      </c>
      <c r="B87" s="39" t="s">
        <v>860</v>
      </c>
      <c r="C87" s="38" t="s">
        <v>861</v>
      </c>
      <c r="D87" s="24">
        <v>1</v>
      </c>
    </row>
    <row r="88" spans="1:4" ht="15" x14ac:dyDescent="0.2">
      <c r="A88" s="38" t="s">
        <v>1862</v>
      </c>
      <c r="B88" s="39" t="s">
        <v>860</v>
      </c>
      <c r="C88" s="38" t="s">
        <v>861</v>
      </c>
      <c r="D88" s="24">
        <v>1</v>
      </c>
    </row>
    <row r="89" spans="1:4" ht="15" x14ac:dyDescent="0.2">
      <c r="A89" s="38" t="s">
        <v>1863</v>
      </c>
      <c r="B89" s="39" t="s">
        <v>860</v>
      </c>
      <c r="C89" s="38" t="s">
        <v>861</v>
      </c>
      <c r="D89" s="24">
        <v>1</v>
      </c>
    </row>
    <row r="90" spans="1:4" ht="15" x14ac:dyDescent="0.2">
      <c r="A90" s="38" t="s">
        <v>1864</v>
      </c>
      <c r="B90" s="39" t="s">
        <v>860</v>
      </c>
      <c r="C90" s="38" t="s">
        <v>861</v>
      </c>
      <c r="D90" s="24">
        <v>1</v>
      </c>
    </row>
    <row r="91" spans="1:4" ht="15" x14ac:dyDescent="0.2">
      <c r="A91" s="38" t="s">
        <v>1865</v>
      </c>
      <c r="B91" s="39" t="s">
        <v>860</v>
      </c>
      <c r="C91" s="38" t="s">
        <v>861</v>
      </c>
      <c r="D91" s="24">
        <v>1</v>
      </c>
    </row>
    <row r="92" spans="1:4" ht="15" x14ac:dyDescent="0.2">
      <c r="A92" s="38" t="s">
        <v>1866</v>
      </c>
      <c r="B92" s="39" t="s">
        <v>860</v>
      </c>
      <c r="C92" s="38" t="s">
        <v>861</v>
      </c>
      <c r="D92" s="24">
        <v>1</v>
      </c>
    </row>
    <row r="93" spans="1:4" ht="15" x14ac:dyDescent="0.2">
      <c r="A93" s="38" t="s">
        <v>1867</v>
      </c>
      <c r="B93" s="39" t="s">
        <v>860</v>
      </c>
      <c r="C93" s="38" t="s">
        <v>861</v>
      </c>
      <c r="D93" s="24">
        <v>1</v>
      </c>
    </row>
    <row r="94" spans="1:4" ht="15" x14ac:dyDescent="0.2">
      <c r="A94" s="38" t="s">
        <v>1868</v>
      </c>
      <c r="B94" s="39" t="s">
        <v>860</v>
      </c>
      <c r="C94" s="38" t="s">
        <v>861</v>
      </c>
      <c r="D94" s="24">
        <v>1</v>
      </c>
    </row>
    <row r="95" spans="1:4" ht="15" x14ac:dyDescent="0.2">
      <c r="A95" s="38" t="s">
        <v>1869</v>
      </c>
      <c r="B95" s="39" t="s">
        <v>860</v>
      </c>
      <c r="C95" s="38" t="s">
        <v>861</v>
      </c>
      <c r="D95" s="24">
        <v>1</v>
      </c>
    </row>
    <row r="96" spans="1:4" ht="15" x14ac:dyDescent="0.2">
      <c r="A96" s="38" t="s">
        <v>1870</v>
      </c>
      <c r="B96" s="39" t="s">
        <v>860</v>
      </c>
      <c r="C96" s="38" t="s">
        <v>861</v>
      </c>
      <c r="D96" s="24">
        <v>1</v>
      </c>
    </row>
    <row r="97" spans="1:4" ht="15" x14ac:dyDescent="0.2">
      <c r="A97" s="38" t="s">
        <v>1871</v>
      </c>
      <c r="B97" s="39" t="s">
        <v>860</v>
      </c>
      <c r="C97" s="38" t="s">
        <v>861</v>
      </c>
      <c r="D97" s="24">
        <v>1</v>
      </c>
    </row>
    <row r="98" spans="1:4" ht="15" x14ac:dyDescent="0.2">
      <c r="A98" s="38" t="s">
        <v>1872</v>
      </c>
      <c r="B98" s="39" t="s">
        <v>860</v>
      </c>
      <c r="C98" s="38" t="s">
        <v>861</v>
      </c>
      <c r="D98" s="24">
        <v>1</v>
      </c>
    </row>
    <row r="99" spans="1:4" ht="15" x14ac:dyDescent="0.2">
      <c r="A99" s="38" t="s">
        <v>1873</v>
      </c>
      <c r="B99" s="39" t="s">
        <v>860</v>
      </c>
      <c r="C99" s="38" t="s">
        <v>861</v>
      </c>
      <c r="D99" s="24">
        <v>1</v>
      </c>
    </row>
    <row r="100" spans="1:4" ht="15" x14ac:dyDescent="0.2">
      <c r="A100" s="38" t="s">
        <v>1874</v>
      </c>
      <c r="B100" s="39" t="s">
        <v>860</v>
      </c>
      <c r="C100" s="38" t="s">
        <v>861</v>
      </c>
      <c r="D100" s="24">
        <v>1</v>
      </c>
    </row>
    <row r="101" spans="1:4" ht="15" x14ac:dyDescent="0.2">
      <c r="A101" s="38" t="s">
        <v>1875</v>
      </c>
      <c r="B101" s="39" t="s">
        <v>860</v>
      </c>
      <c r="C101" s="38" t="s">
        <v>861</v>
      </c>
      <c r="D101" s="24">
        <v>1</v>
      </c>
    </row>
    <row r="102" spans="1:4" ht="15" x14ac:dyDescent="0.2">
      <c r="A102" s="38" t="s">
        <v>1876</v>
      </c>
      <c r="B102" s="39" t="s">
        <v>860</v>
      </c>
      <c r="C102" s="38" t="s">
        <v>861</v>
      </c>
      <c r="D102" s="24">
        <v>1</v>
      </c>
    </row>
    <row r="103" spans="1:4" ht="15" x14ac:dyDescent="0.2">
      <c r="A103" s="38" t="s">
        <v>1877</v>
      </c>
      <c r="B103" s="39" t="s">
        <v>860</v>
      </c>
      <c r="C103" s="38" t="s">
        <v>861</v>
      </c>
      <c r="D103" s="24">
        <v>1</v>
      </c>
    </row>
    <row r="104" spans="1:4" ht="15" x14ac:dyDescent="0.2">
      <c r="A104" s="38" t="s">
        <v>1878</v>
      </c>
      <c r="B104" s="39" t="s">
        <v>860</v>
      </c>
      <c r="C104" s="38" t="s">
        <v>861</v>
      </c>
      <c r="D104" s="24">
        <v>1</v>
      </c>
    </row>
    <row r="105" spans="1:4" ht="15" x14ac:dyDescent="0.2">
      <c r="A105" s="38" t="s">
        <v>1879</v>
      </c>
      <c r="B105" s="39" t="s">
        <v>860</v>
      </c>
      <c r="C105" s="38" t="s">
        <v>861</v>
      </c>
      <c r="D105" s="24">
        <v>1</v>
      </c>
    </row>
    <row r="106" spans="1:4" ht="15" x14ac:dyDescent="0.2">
      <c r="A106" s="38" t="s">
        <v>1880</v>
      </c>
      <c r="B106" s="39" t="s">
        <v>860</v>
      </c>
      <c r="C106" s="38" t="s">
        <v>861</v>
      </c>
      <c r="D106" s="24">
        <v>1</v>
      </c>
    </row>
    <row r="107" spans="1:4" ht="15" x14ac:dyDescent="0.2">
      <c r="A107" s="38" t="s">
        <v>1881</v>
      </c>
      <c r="B107" s="39" t="s">
        <v>860</v>
      </c>
      <c r="C107" s="38" t="s">
        <v>861</v>
      </c>
      <c r="D107" s="24">
        <v>1</v>
      </c>
    </row>
    <row r="108" spans="1:4" ht="15" x14ac:dyDescent="0.2">
      <c r="A108" s="38" t="s">
        <v>1882</v>
      </c>
      <c r="B108" s="39" t="s">
        <v>860</v>
      </c>
      <c r="C108" s="38" t="s">
        <v>861</v>
      </c>
      <c r="D108" s="24">
        <v>1</v>
      </c>
    </row>
    <row r="109" spans="1:4" ht="15" x14ac:dyDescent="0.2">
      <c r="A109" s="38" t="s">
        <v>1883</v>
      </c>
      <c r="B109" s="39" t="s">
        <v>860</v>
      </c>
      <c r="C109" s="38" t="s">
        <v>861</v>
      </c>
      <c r="D109" s="24">
        <v>1</v>
      </c>
    </row>
    <row r="110" spans="1:4" ht="15" x14ac:dyDescent="0.2">
      <c r="A110" s="38" t="s">
        <v>1884</v>
      </c>
      <c r="B110" s="39" t="s">
        <v>860</v>
      </c>
      <c r="C110" s="38" t="s">
        <v>861</v>
      </c>
      <c r="D110" s="24">
        <v>1</v>
      </c>
    </row>
    <row r="111" spans="1:4" ht="15" x14ac:dyDescent="0.2">
      <c r="A111" s="38" t="s">
        <v>1885</v>
      </c>
      <c r="B111" s="39" t="s">
        <v>860</v>
      </c>
      <c r="C111" s="38" t="s">
        <v>861</v>
      </c>
      <c r="D111" s="24">
        <v>1</v>
      </c>
    </row>
    <row r="112" spans="1:4" ht="15" x14ac:dyDescent="0.2">
      <c r="A112" s="38" t="s">
        <v>1886</v>
      </c>
      <c r="B112" s="39" t="s">
        <v>860</v>
      </c>
      <c r="C112" s="38" t="s">
        <v>861</v>
      </c>
      <c r="D112" s="24">
        <v>1</v>
      </c>
    </row>
    <row r="113" spans="1:4" ht="15" x14ac:dyDescent="0.2">
      <c r="A113" s="38" t="s">
        <v>1887</v>
      </c>
      <c r="B113" s="39" t="s">
        <v>860</v>
      </c>
      <c r="C113" s="38" t="s">
        <v>861</v>
      </c>
      <c r="D113" s="24">
        <v>1</v>
      </c>
    </row>
    <row r="114" spans="1:4" ht="15" x14ac:dyDescent="0.2">
      <c r="A114" s="38" t="s">
        <v>1888</v>
      </c>
      <c r="B114" s="39" t="s">
        <v>860</v>
      </c>
      <c r="C114" s="38" t="s">
        <v>861</v>
      </c>
      <c r="D114" s="24">
        <v>1</v>
      </c>
    </row>
    <row r="115" spans="1:4" ht="15" x14ac:dyDescent="0.2">
      <c r="A115" s="38" t="s">
        <v>1889</v>
      </c>
      <c r="B115" s="39" t="s">
        <v>860</v>
      </c>
      <c r="C115" s="38" t="s">
        <v>861</v>
      </c>
      <c r="D115" s="24">
        <v>1</v>
      </c>
    </row>
    <row r="116" spans="1:4" ht="15" x14ac:dyDescent="0.2">
      <c r="A116" s="38" t="s">
        <v>1890</v>
      </c>
      <c r="B116" s="39" t="s">
        <v>860</v>
      </c>
      <c r="C116" s="38" t="s">
        <v>861</v>
      </c>
      <c r="D116" s="24">
        <v>1</v>
      </c>
    </row>
    <row r="117" spans="1:4" ht="15" x14ac:dyDescent="0.2">
      <c r="A117" s="38" t="s">
        <v>1891</v>
      </c>
      <c r="B117" s="39" t="s">
        <v>860</v>
      </c>
      <c r="C117" s="38" t="s">
        <v>861</v>
      </c>
      <c r="D117" s="24">
        <v>1</v>
      </c>
    </row>
    <row r="118" spans="1:4" ht="15" x14ac:dyDescent="0.2">
      <c r="A118" s="38" t="s">
        <v>1892</v>
      </c>
      <c r="B118" s="39" t="s">
        <v>860</v>
      </c>
      <c r="C118" s="38" t="s">
        <v>861</v>
      </c>
      <c r="D118" s="24">
        <v>1</v>
      </c>
    </row>
    <row r="119" spans="1:4" ht="15" x14ac:dyDescent="0.2">
      <c r="A119" s="38" t="s">
        <v>1893</v>
      </c>
      <c r="B119" s="39" t="s">
        <v>860</v>
      </c>
      <c r="C119" s="38" t="s">
        <v>861</v>
      </c>
      <c r="D119" s="24">
        <v>1</v>
      </c>
    </row>
    <row r="120" spans="1:4" ht="15" x14ac:dyDescent="0.2">
      <c r="A120" s="38" t="s">
        <v>1894</v>
      </c>
      <c r="B120" s="39" t="s">
        <v>860</v>
      </c>
      <c r="C120" s="38" t="s">
        <v>861</v>
      </c>
      <c r="D120" s="24">
        <v>1</v>
      </c>
    </row>
    <row r="121" spans="1:4" ht="15" x14ac:dyDescent="0.2">
      <c r="A121" s="38" t="s">
        <v>1895</v>
      </c>
      <c r="B121" s="39" t="s">
        <v>860</v>
      </c>
      <c r="C121" s="38" t="s">
        <v>861</v>
      </c>
      <c r="D121" s="24">
        <v>1</v>
      </c>
    </row>
    <row r="122" spans="1:4" ht="15" x14ac:dyDescent="0.2">
      <c r="A122" s="38" t="s">
        <v>1896</v>
      </c>
      <c r="B122" s="39" t="s">
        <v>860</v>
      </c>
      <c r="C122" s="38" t="s">
        <v>861</v>
      </c>
      <c r="D122" s="24">
        <v>1</v>
      </c>
    </row>
    <row r="123" spans="1:4" ht="15" x14ac:dyDescent="0.2">
      <c r="A123" s="38" t="s">
        <v>1897</v>
      </c>
      <c r="B123" s="39" t="s">
        <v>860</v>
      </c>
      <c r="C123" s="38" t="s">
        <v>861</v>
      </c>
      <c r="D123" s="24">
        <v>1</v>
      </c>
    </row>
    <row r="124" spans="1:4" ht="15" x14ac:dyDescent="0.2">
      <c r="A124" s="38" t="s">
        <v>1898</v>
      </c>
      <c r="B124" s="39" t="s">
        <v>860</v>
      </c>
      <c r="C124" s="38" t="s">
        <v>861</v>
      </c>
      <c r="D124" s="24">
        <v>1</v>
      </c>
    </row>
    <row r="125" spans="1:4" ht="15" x14ac:dyDescent="0.2">
      <c r="A125" s="38" t="s">
        <v>1899</v>
      </c>
      <c r="B125" s="39" t="s">
        <v>860</v>
      </c>
      <c r="C125" s="38" t="s">
        <v>861</v>
      </c>
      <c r="D125" s="24">
        <v>1</v>
      </c>
    </row>
    <row r="126" spans="1:4" ht="15" x14ac:dyDescent="0.2">
      <c r="A126" s="38" t="s">
        <v>1900</v>
      </c>
      <c r="B126" s="39" t="s">
        <v>860</v>
      </c>
      <c r="C126" s="38" t="s">
        <v>861</v>
      </c>
      <c r="D126" s="24">
        <v>1</v>
      </c>
    </row>
    <row r="127" spans="1:4" ht="15" x14ac:dyDescent="0.2">
      <c r="A127" s="38" t="s">
        <v>1901</v>
      </c>
      <c r="B127" s="39" t="s">
        <v>860</v>
      </c>
      <c r="C127" s="38" t="s">
        <v>861</v>
      </c>
      <c r="D127" s="24">
        <v>1</v>
      </c>
    </row>
    <row r="128" spans="1:4" ht="15" x14ac:dyDescent="0.2">
      <c r="A128" s="38" t="s">
        <v>1902</v>
      </c>
      <c r="B128" s="39" t="s">
        <v>860</v>
      </c>
      <c r="C128" s="38" t="s">
        <v>861</v>
      </c>
      <c r="D128" s="24">
        <v>1</v>
      </c>
    </row>
    <row r="129" spans="1:4" ht="15" x14ac:dyDescent="0.2">
      <c r="A129" s="38" t="s">
        <v>1903</v>
      </c>
      <c r="B129" s="39" t="s">
        <v>860</v>
      </c>
      <c r="C129" s="38" t="s">
        <v>861</v>
      </c>
      <c r="D129" s="24">
        <v>1</v>
      </c>
    </row>
    <row r="130" spans="1:4" ht="15" x14ac:dyDescent="0.2">
      <c r="A130" s="38" t="s">
        <v>1904</v>
      </c>
      <c r="B130" s="39" t="s">
        <v>860</v>
      </c>
      <c r="C130" s="38" t="s">
        <v>861</v>
      </c>
      <c r="D130" s="24">
        <v>1</v>
      </c>
    </row>
    <row r="131" spans="1:4" ht="15" x14ac:dyDescent="0.2">
      <c r="A131" s="38" t="s">
        <v>1905</v>
      </c>
      <c r="B131" s="39" t="s">
        <v>860</v>
      </c>
      <c r="C131" s="38" t="s">
        <v>861</v>
      </c>
      <c r="D131" s="24">
        <v>1</v>
      </c>
    </row>
    <row r="132" spans="1:4" ht="15" x14ac:dyDescent="0.2">
      <c r="A132" s="38" t="s">
        <v>1906</v>
      </c>
      <c r="B132" s="39" t="s">
        <v>860</v>
      </c>
      <c r="C132" s="38" t="s">
        <v>861</v>
      </c>
      <c r="D132" s="24">
        <v>1</v>
      </c>
    </row>
    <row r="133" spans="1:4" ht="15" x14ac:dyDescent="0.2">
      <c r="A133" s="38" t="s">
        <v>1907</v>
      </c>
      <c r="B133" s="39" t="s">
        <v>860</v>
      </c>
      <c r="C133" s="38" t="s">
        <v>861</v>
      </c>
      <c r="D133" s="24">
        <v>1</v>
      </c>
    </row>
    <row r="134" spans="1:4" ht="15" x14ac:dyDescent="0.2">
      <c r="A134" s="38" t="s">
        <v>1908</v>
      </c>
      <c r="B134" s="39" t="s">
        <v>860</v>
      </c>
      <c r="C134" s="38" t="s">
        <v>861</v>
      </c>
      <c r="D134" s="24">
        <v>1</v>
      </c>
    </row>
    <row r="135" spans="1:4" ht="15" x14ac:dyDescent="0.2">
      <c r="A135" s="38" t="s">
        <v>1909</v>
      </c>
      <c r="B135" s="39" t="s">
        <v>860</v>
      </c>
      <c r="C135" s="38" t="s">
        <v>861</v>
      </c>
      <c r="D135" s="24">
        <v>1</v>
      </c>
    </row>
    <row r="136" spans="1:4" ht="15" x14ac:dyDescent="0.2">
      <c r="A136" s="38" t="s">
        <v>1910</v>
      </c>
      <c r="B136" s="39" t="s">
        <v>860</v>
      </c>
      <c r="C136" s="38" t="s">
        <v>861</v>
      </c>
      <c r="D136" s="24">
        <v>1</v>
      </c>
    </row>
    <row r="137" spans="1:4" ht="15" x14ac:dyDescent="0.2">
      <c r="A137" s="38" t="s">
        <v>1911</v>
      </c>
      <c r="B137" s="39" t="s">
        <v>860</v>
      </c>
      <c r="C137" s="38" t="s">
        <v>861</v>
      </c>
      <c r="D137" s="24">
        <v>1</v>
      </c>
    </row>
    <row r="138" spans="1:4" ht="15" x14ac:dyDescent="0.2">
      <c r="A138" s="38" t="s">
        <v>1912</v>
      </c>
      <c r="B138" s="39" t="s">
        <v>860</v>
      </c>
      <c r="C138" s="38" t="s">
        <v>861</v>
      </c>
      <c r="D138" s="24">
        <v>1</v>
      </c>
    </row>
    <row r="139" spans="1:4" ht="15" x14ac:dyDescent="0.2">
      <c r="A139" s="38" t="s">
        <v>1913</v>
      </c>
      <c r="B139" s="39" t="s">
        <v>860</v>
      </c>
      <c r="C139" s="38" t="s">
        <v>861</v>
      </c>
      <c r="D139" s="24">
        <v>1</v>
      </c>
    </row>
    <row r="140" spans="1:4" ht="15" x14ac:dyDescent="0.2">
      <c r="A140" s="38" t="s">
        <v>1914</v>
      </c>
      <c r="B140" s="39" t="s">
        <v>860</v>
      </c>
      <c r="C140" s="38" t="s">
        <v>861</v>
      </c>
      <c r="D140" s="24">
        <v>1</v>
      </c>
    </row>
    <row r="141" spans="1:4" ht="15" x14ac:dyDescent="0.2">
      <c r="A141" s="38" t="s">
        <v>1915</v>
      </c>
      <c r="B141" s="39" t="s">
        <v>860</v>
      </c>
      <c r="C141" s="38" t="s">
        <v>861</v>
      </c>
      <c r="D141" s="24">
        <v>1</v>
      </c>
    </row>
    <row r="142" spans="1:4" ht="15" x14ac:dyDescent="0.2">
      <c r="A142" s="38" t="s">
        <v>1916</v>
      </c>
      <c r="B142" s="39" t="s">
        <v>860</v>
      </c>
      <c r="C142" s="38" t="s">
        <v>861</v>
      </c>
      <c r="D142" s="24">
        <v>1</v>
      </c>
    </row>
    <row r="143" spans="1:4" ht="15" x14ac:dyDescent="0.2">
      <c r="A143" s="38" t="s">
        <v>1917</v>
      </c>
      <c r="B143" s="39" t="s">
        <v>860</v>
      </c>
      <c r="C143" s="38" t="s">
        <v>861</v>
      </c>
      <c r="D143" s="24">
        <v>1</v>
      </c>
    </row>
    <row r="144" spans="1:4" ht="15" x14ac:dyDescent="0.2">
      <c r="A144" s="38" t="s">
        <v>1918</v>
      </c>
      <c r="B144" s="39" t="s">
        <v>860</v>
      </c>
      <c r="C144" s="38" t="s">
        <v>861</v>
      </c>
      <c r="D144" s="24">
        <v>1</v>
      </c>
    </row>
    <row r="145" spans="1:4" ht="15" x14ac:dyDescent="0.2">
      <c r="A145" s="38" t="s">
        <v>1919</v>
      </c>
      <c r="B145" s="39" t="s">
        <v>860</v>
      </c>
      <c r="C145" s="38" t="s">
        <v>861</v>
      </c>
      <c r="D145" s="24">
        <v>1</v>
      </c>
    </row>
    <row r="146" spans="1:4" ht="15" x14ac:dyDescent="0.2">
      <c r="A146" s="38" t="s">
        <v>1920</v>
      </c>
      <c r="B146" s="39" t="s">
        <v>860</v>
      </c>
      <c r="C146" s="38" t="s">
        <v>861</v>
      </c>
      <c r="D146" s="24">
        <v>1</v>
      </c>
    </row>
    <row r="147" spans="1:4" ht="15" x14ac:dyDescent="0.2">
      <c r="A147" s="38" t="s">
        <v>1921</v>
      </c>
      <c r="B147" s="39" t="s">
        <v>860</v>
      </c>
      <c r="C147" s="38" t="s">
        <v>861</v>
      </c>
      <c r="D147" s="24">
        <v>1</v>
      </c>
    </row>
    <row r="148" spans="1:4" ht="15" x14ac:dyDescent="0.2">
      <c r="A148" s="38" t="s">
        <v>1922</v>
      </c>
      <c r="B148" s="39" t="s">
        <v>860</v>
      </c>
      <c r="C148" s="38" t="s">
        <v>861</v>
      </c>
      <c r="D148" s="24">
        <v>1</v>
      </c>
    </row>
    <row r="149" spans="1:4" ht="15" x14ac:dyDescent="0.2">
      <c r="A149" s="38" t="s">
        <v>1923</v>
      </c>
      <c r="B149" s="39" t="s">
        <v>860</v>
      </c>
      <c r="C149" s="38" t="s">
        <v>861</v>
      </c>
      <c r="D149" s="24">
        <v>1</v>
      </c>
    </row>
    <row r="150" spans="1:4" ht="15" x14ac:dyDescent="0.2">
      <c r="A150" s="38" t="s">
        <v>1924</v>
      </c>
      <c r="B150" s="39" t="s">
        <v>860</v>
      </c>
      <c r="C150" s="38" t="s">
        <v>861</v>
      </c>
      <c r="D150" s="24">
        <v>1</v>
      </c>
    </row>
    <row r="151" spans="1:4" ht="15" x14ac:dyDescent="0.2">
      <c r="A151" s="38" t="s">
        <v>1925</v>
      </c>
      <c r="B151" s="39" t="s">
        <v>860</v>
      </c>
      <c r="C151" s="38" t="s">
        <v>861</v>
      </c>
      <c r="D151" s="24">
        <v>1</v>
      </c>
    </row>
    <row r="152" spans="1:4" ht="15" x14ac:dyDescent="0.2">
      <c r="A152" s="38" t="s">
        <v>1926</v>
      </c>
      <c r="B152" s="39" t="s">
        <v>860</v>
      </c>
      <c r="C152" s="38" t="s">
        <v>861</v>
      </c>
      <c r="D152" s="24">
        <v>1</v>
      </c>
    </row>
    <row r="153" spans="1:4" ht="15" x14ac:dyDescent="0.2">
      <c r="A153" s="38" t="s">
        <v>1927</v>
      </c>
      <c r="B153" s="39" t="s">
        <v>860</v>
      </c>
      <c r="C153" s="38" t="s">
        <v>861</v>
      </c>
      <c r="D153" s="24">
        <v>1</v>
      </c>
    </row>
    <row r="154" spans="1:4" ht="15" x14ac:dyDescent="0.2">
      <c r="A154" s="38" t="s">
        <v>1928</v>
      </c>
      <c r="B154" s="39" t="s">
        <v>860</v>
      </c>
      <c r="C154" s="38" t="s">
        <v>861</v>
      </c>
      <c r="D154" s="24">
        <v>1</v>
      </c>
    </row>
    <row r="155" spans="1:4" ht="15" x14ac:dyDescent="0.2">
      <c r="A155" s="38" t="s">
        <v>1929</v>
      </c>
      <c r="B155" s="39" t="s">
        <v>860</v>
      </c>
      <c r="C155" s="38" t="s">
        <v>861</v>
      </c>
      <c r="D155" s="24">
        <v>1</v>
      </c>
    </row>
    <row r="156" spans="1:4" ht="15" x14ac:dyDescent="0.2">
      <c r="A156" s="38" t="s">
        <v>1930</v>
      </c>
      <c r="B156" s="39" t="s">
        <v>860</v>
      </c>
      <c r="C156" s="38" t="s">
        <v>861</v>
      </c>
      <c r="D156" s="24">
        <v>1</v>
      </c>
    </row>
    <row r="157" spans="1:4" ht="15" x14ac:dyDescent="0.2">
      <c r="A157" s="38" t="s">
        <v>1931</v>
      </c>
      <c r="B157" s="39" t="s">
        <v>860</v>
      </c>
      <c r="C157" s="38" t="s">
        <v>861</v>
      </c>
      <c r="D157" s="24">
        <v>1</v>
      </c>
    </row>
    <row r="158" spans="1:4" ht="15" x14ac:dyDescent="0.2">
      <c r="A158" s="38" t="s">
        <v>1932</v>
      </c>
      <c r="B158" s="39" t="s">
        <v>860</v>
      </c>
      <c r="C158" s="38" t="s">
        <v>861</v>
      </c>
      <c r="D158" s="24">
        <v>1</v>
      </c>
    </row>
    <row r="159" spans="1:4" ht="15" x14ac:dyDescent="0.2">
      <c r="A159" s="38" t="s">
        <v>1933</v>
      </c>
      <c r="B159" s="39" t="s">
        <v>860</v>
      </c>
      <c r="C159" s="38" t="s">
        <v>861</v>
      </c>
      <c r="D159" s="24">
        <v>1</v>
      </c>
    </row>
    <row r="160" spans="1:4" ht="15" x14ac:dyDescent="0.2">
      <c r="A160" s="38" t="s">
        <v>1934</v>
      </c>
      <c r="B160" s="39" t="s">
        <v>860</v>
      </c>
      <c r="C160" s="38" t="s">
        <v>861</v>
      </c>
      <c r="D160" s="24">
        <v>1</v>
      </c>
    </row>
    <row r="161" spans="1:4" ht="15" x14ac:dyDescent="0.2">
      <c r="A161" s="38" t="s">
        <v>1935</v>
      </c>
      <c r="B161" s="39" t="s">
        <v>860</v>
      </c>
      <c r="C161" s="38" t="s">
        <v>861</v>
      </c>
      <c r="D161" s="24">
        <v>1</v>
      </c>
    </row>
    <row r="162" spans="1:4" ht="15" x14ac:dyDescent="0.2">
      <c r="A162" s="38" t="s">
        <v>1936</v>
      </c>
      <c r="B162" s="39" t="s">
        <v>860</v>
      </c>
      <c r="C162" s="38" t="s">
        <v>861</v>
      </c>
      <c r="D162" s="24">
        <v>1</v>
      </c>
    </row>
    <row r="163" spans="1:4" ht="15" x14ac:dyDescent="0.2">
      <c r="A163" s="38" t="s">
        <v>1937</v>
      </c>
      <c r="B163" s="39" t="s">
        <v>860</v>
      </c>
      <c r="C163" s="38" t="s">
        <v>861</v>
      </c>
      <c r="D163" s="24">
        <v>1</v>
      </c>
    </row>
    <row r="164" spans="1:4" ht="15" x14ac:dyDescent="0.2">
      <c r="A164" s="38" t="s">
        <v>1938</v>
      </c>
      <c r="B164" s="39" t="s">
        <v>860</v>
      </c>
      <c r="C164" s="38" t="s">
        <v>861</v>
      </c>
      <c r="D164" s="24">
        <v>1</v>
      </c>
    </row>
    <row r="165" spans="1:4" ht="15" x14ac:dyDescent="0.2">
      <c r="A165" s="38" t="s">
        <v>1939</v>
      </c>
      <c r="B165" s="39" t="s">
        <v>860</v>
      </c>
      <c r="C165" s="38" t="s">
        <v>861</v>
      </c>
      <c r="D165" s="24">
        <v>1</v>
      </c>
    </row>
    <row r="166" spans="1:4" ht="15" x14ac:dyDescent="0.2">
      <c r="A166" s="38" t="s">
        <v>1940</v>
      </c>
      <c r="B166" s="39" t="s">
        <v>860</v>
      </c>
      <c r="C166" s="38" t="s">
        <v>861</v>
      </c>
      <c r="D166" s="24">
        <v>1</v>
      </c>
    </row>
    <row r="167" spans="1:4" ht="15" x14ac:dyDescent="0.2">
      <c r="A167" s="38" t="s">
        <v>1941</v>
      </c>
      <c r="B167" s="39" t="s">
        <v>860</v>
      </c>
      <c r="C167" s="38" t="s">
        <v>861</v>
      </c>
      <c r="D167" s="24">
        <v>1</v>
      </c>
    </row>
    <row r="168" spans="1:4" ht="15" x14ac:dyDescent="0.2">
      <c r="A168" s="38" t="s">
        <v>1942</v>
      </c>
      <c r="B168" s="39" t="s">
        <v>860</v>
      </c>
      <c r="C168" s="38" t="s">
        <v>861</v>
      </c>
      <c r="D168" s="24">
        <v>1</v>
      </c>
    </row>
    <row r="169" spans="1:4" ht="15" x14ac:dyDescent="0.2">
      <c r="A169" s="38" t="s">
        <v>1943</v>
      </c>
      <c r="B169" s="39" t="s">
        <v>860</v>
      </c>
      <c r="C169" s="38" t="s">
        <v>861</v>
      </c>
      <c r="D169" s="24">
        <v>1</v>
      </c>
    </row>
    <row r="170" spans="1:4" ht="15" x14ac:dyDescent="0.2">
      <c r="A170" s="38" t="s">
        <v>1944</v>
      </c>
      <c r="B170" s="39" t="s">
        <v>860</v>
      </c>
      <c r="C170" s="38" t="s">
        <v>861</v>
      </c>
      <c r="D170" s="24">
        <v>1</v>
      </c>
    </row>
    <row r="171" spans="1:4" ht="15" x14ac:dyDescent="0.2">
      <c r="A171" s="38" t="s">
        <v>1945</v>
      </c>
      <c r="B171" s="39" t="s">
        <v>860</v>
      </c>
      <c r="C171" s="38" t="s">
        <v>861</v>
      </c>
      <c r="D171" s="24">
        <v>1</v>
      </c>
    </row>
    <row r="172" spans="1:4" ht="15" x14ac:dyDescent="0.2">
      <c r="A172" s="38" t="s">
        <v>1946</v>
      </c>
      <c r="B172" s="39" t="s">
        <v>860</v>
      </c>
      <c r="C172" s="38" t="s">
        <v>861</v>
      </c>
      <c r="D172" s="24">
        <v>1</v>
      </c>
    </row>
    <row r="173" spans="1:4" ht="15" x14ac:dyDescent="0.2">
      <c r="A173" s="38" t="s">
        <v>1947</v>
      </c>
      <c r="B173" s="39" t="s">
        <v>860</v>
      </c>
      <c r="C173" s="38" t="s">
        <v>861</v>
      </c>
      <c r="D173" s="24">
        <v>1</v>
      </c>
    </row>
    <row r="174" spans="1:4" ht="15" x14ac:dyDescent="0.2">
      <c r="A174" s="38" t="s">
        <v>1948</v>
      </c>
      <c r="B174" s="39" t="s">
        <v>860</v>
      </c>
      <c r="C174" s="38" t="s">
        <v>861</v>
      </c>
      <c r="D174" s="24">
        <v>1</v>
      </c>
    </row>
    <row r="175" spans="1:4" ht="15" x14ac:dyDescent="0.2">
      <c r="A175" s="38" t="s">
        <v>1949</v>
      </c>
      <c r="B175" s="39" t="s">
        <v>860</v>
      </c>
      <c r="C175" s="38" t="s">
        <v>861</v>
      </c>
      <c r="D175" s="24">
        <v>1</v>
      </c>
    </row>
    <row r="176" spans="1:4" ht="15" x14ac:dyDescent="0.2">
      <c r="A176" s="38" t="s">
        <v>1950</v>
      </c>
      <c r="B176" s="39" t="s">
        <v>860</v>
      </c>
      <c r="C176" s="38" t="s">
        <v>861</v>
      </c>
      <c r="D176" s="24">
        <v>1</v>
      </c>
    </row>
    <row r="177" spans="1:4" ht="15" x14ac:dyDescent="0.2">
      <c r="A177" s="38" t="s">
        <v>1951</v>
      </c>
      <c r="B177" s="39" t="s">
        <v>860</v>
      </c>
      <c r="C177" s="38" t="s">
        <v>861</v>
      </c>
      <c r="D177" s="24">
        <v>1</v>
      </c>
    </row>
    <row r="178" spans="1:4" ht="15" x14ac:dyDescent="0.2">
      <c r="A178" s="38" t="s">
        <v>1952</v>
      </c>
      <c r="B178" s="39" t="s">
        <v>860</v>
      </c>
      <c r="C178" s="38" t="s">
        <v>861</v>
      </c>
      <c r="D178" s="24">
        <v>1</v>
      </c>
    </row>
    <row r="179" spans="1:4" ht="15" x14ac:dyDescent="0.2">
      <c r="A179" s="38" t="s">
        <v>1953</v>
      </c>
      <c r="B179" s="39" t="s">
        <v>860</v>
      </c>
      <c r="C179" s="38" t="s">
        <v>861</v>
      </c>
      <c r="D179" s="24">
        <v>1</v>
      </c>
    </row>
    <row r="180" spans="1:4" ht="15" x14ac:dyDescent="0.2">
      <c r="A180" s="38" t="s">
        <v>1954</v>
      </c>
      <c r="B180" s="39" t="s">
        <v>860</v>
      </c>
      <c r="C180" s="38" t="s">
        <v>861</v>
      </c>
      <c r="D180" s="24">
        <v>1</v>
      </c>
    </row>
    <row r="181" spans="1:4" ht="15" x14ac:dyDescent="0.2">
      <c r="A181" s="38" t="s">
        <v>1955</v>
      </c>
      <c r="B181" s="39" t="s">
        <v>860</v>
      </c>
      <c r="C181" s="38" t="s">
        <v>861</v>
      </c>
      <c r="D181" s="24">
        <v>1</v>
      </c>
    </row>
    <row r="182" spans="1:4" ht="15" x14ac:dyDescent="0.2">
      <c r="A182" s="30" t="s">
        <v>1956</v>
      </c>
      <c r="B182" s="39" t="s">
        <v>1446</v>
      </c>
      <c r="C182" s="38" t="s">
        <v>865</v>
      </c>
      <c r="D182" s="24">
        <v>1</v>
      </c>
    </row>
    <row r="183" spans="1:4" ht="15" x14ac:dyDescent="0.2">
      <c r="A183" s="30" t="s">
        <v>1956</v>
      </c>
      <c r="B183" s="39" t="s">
        <v>1446</v>
      </c>
      <c r="C183" s="38" t="s">
        <v>865</v>
      </c>
      <c r="D183" s="24">
        <v>1</v>
      </c>
    </row>
    <row r="184" spans="1:4" ht="15" x14ac:dyDescent="0.2">
      <c r="A184" s="30" t="s">
        <v>1956</v>
      </c>
      <c r="B184" s="39" t="s">
        <v>1446</v>
      </c>
      <c r="C184" s="38" t="s">
        <v>865</v>
      </c>
      <c r="D184" s="24">
        <v>1</v>
      </c>
    </row>
    <row r="185" spans="1:4" x14ac:dyDescent="0.15">
      <c r="D185" s="34">
        <f>SUM(D2:D184)</f>
        <v>183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ct:contentTypeSchema xmlns:ct="http://schemas.microsoft.com/office/2006/metadata/contentType" xmlns:ma="http://schemas.microsoft.com/office/2006/metadata/properties/metaAttributes" ct:_="" ma:_="" ma:contentTypeName="Document_PU" ma:contentTypeID="0x0101003E9A2B830A3CB44DBCE3112387D3A13600027D544D4B8B7248AEBB31D1D05FB4E3" ma:contentTypeVersion="61" ma:contentTypeDescription=" " ma:contentTypeScope="" ma:versionID="a4bc3bb673bb1b803fbe6f0824f632a6">
  <xsd:schema xmlns:xsd="http://www.w3.org/2001/XMLSchema" xmlns:xs="http://www.w3.org/2001/XMLSchema" xmlns:p="http://schemas.microsoft.com/office/2006/metadata/properties" xmlns:ns2="2d4c8666-e5f9-4c5c-80df-43ae5f4c1112" xmlns:ns3="838e11de-549f-483b-9351-f834d298ef18" xmlns:ns4="3a2d4642-b1a9-4f9a-947d-aaac82c6ed7c" targetNamespace="http://schemas.microsoft.com/office/2006/metadata/properties" ma:root="true" ma:fieldsID="f73adb8d2aa1a1fc901acfc3cc4cc9fc" ns2:_="" ns3:_="" ns4:_="">
    <xsd:import namespace="2d4c8666-e5f9-4c5c-80df-43ae5f4c1112"/>
    <xsd:import namespace="838e11de-549f-483b-9351-f834d298ef18"/>
    <xsd:import namespace="3a2d4642-b1a9-4f9a-947d-aaac82c6ed7c"/>
    <xsd:element name="properties">
      <xsd:complexType>
        <xsd:sequence>
          <xsd:element name="documentManagement">
            <xsd:complexType>
              <xsd:all>
                <xsd:element ref="ns2:PUWerkingsgebiedDocument" minOccurs="0"/>
                <xsd:element ref="ns2:PUCopyrightRechten" minOccurs="0"/>
                <xsd:element ref="ns2:PUOmschrijvingVoorwaardenCopyright" minOccurs="0"/>
                <xsd:element ref="ns2:PUBegindatumCopyright" minOccurs="0"/>
                <xsd:element ref="ns2:PUEinddatumCopyright" minOccurs="0"/>
                <xsd:element ref="ns2:PUBegindatumdossier" minOccurs="0"/>
                <xsd:element ref="ns2:PUEinddatumdossier" minOccurs="0"/>
                <xsd:element ref="ns2:PUSelectiecategorie" minOccurs="0"/>
                <xsd:element ref="ns2:PUDocumenttype" minOccurs="0"/>
                <xsd:element ref="ns2:PUDocumentumRegistratienummer" minOccurs="0"/>
                <xsd:element ref="ns2:PUDossiernaam" minOccurs="0"/>
                <xsd:element ref="ns2:_dlc_DocIdUrl" minOccurs="0"/>
                <xsd:element ref="ns2:e28028357a134c8cba3ce1e424d81274" minOccurs="0"/>
                <xsd:element ref="ns2:_dlc_DocIdPersistId" minOccurs="0"/>
                <xsd:element ref="ns2:d6579817e59147ae85edfd3136814cae" minOccurs="0"/>
                <xsd:element ref="ns2:c69891f5b6724842a1992b729e890d0f" minOccurs="0"/>
                <xsd:element ref="ns2:dc87032591014caf9b8c241199203258" minOccurs="0"/>
                <xsd:element ref="ns2:TaxCatchAll" minOccurs="0"/>
                <xsd:element ref="ns2:nbfcb91ce6ed4c72a590e661d33753dd" minOccurs="0"/>
                <xsd:element ref="ns2:TaxCatchAllLabel" minOccurs="0"/>
                <xsd:element ref="ns2:ecddcceb7a3944bcb5df119ed71fb281" minOccurs="0"/>
                <xsd:element ref="ns2:n35da69e1c1047dea46f4e43c827e5fd" minOccurs="0"/>
                <xsd:element ref="ns2:kb23fa795b9743b8adae1149359e24fa" minOccurs="0"/>
                <xsd:element ref="ns2:_dlc_DocId" minOccurs="0"/>
                <xsd:element ref="ns2:d48145a825f34c759bf35e0f0f98a24d" minOccurs="0"/>
                <xsd:element ref="ns2:bee6bab28bc347dea223a27ae484b55c" minOccurs="0"/>
                <xsd:element ref="ns2:k7957b5f8f444a679b34b5b5923d672a" minOccurs="0"/>
                <xsd:element ref="ns2:jac39c03a7c14cb08e70c160a38b370d" minOccurs="0"/>
                <xsd:element ref="ns3:MediaServiceMetadata" minOccurs="0"/>
                <xsd:element ref="ns3:MediaServiceFastMetadata" minOccurs="0"/>
                <xsd:element ref="ns3:MediaServiceAutoTags" minOccurs="0"/>
                <xsd:element ref="ns3:MediaServiceGenerationTime" minOccurs="0"/>
                <xsd:element ref="ns3:MediaServiceEventHashCode" minOccurs="0"/>
                <xsd:element ref="ns4:PUOrigineleMakerDocumentum" minOccurs="0"/>
                <xsd:element ref="ns3:lcf76f155ced4ddcb4097134ff3c332f" minOccurs="0"/>
                <xsd:element ref="ns3:MediaServiceOCR" minOccurs="0"/>
                <xsd:element ref="ns3:MediaServiceDateTaken" minOccurs="0"/>
                <xsd:element ref="ns3:MediaServiceLocation" minOccurs="0"/>
                <xsd:element ref="ns2:SharedWithUsers" minOccurs="0"/>
                <xsd:element ref="ns2:SharedWithDetails" minOccurs="0"/>
                <xsd:element ref="ns4:PUCorsaDocumentcode"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4c8666-e5f9-4c5c-80df-43ae5f4c1112" elementFormDefault="qualified">
    <xsd:import namespace="http://schemas.microsoft.com/office/2006/documentManagement/types"/>
    <xsd:import namespace="http://schemas.microsoft.com/office/infopath/2007/PartnerControls"/>
    <xsd:element name="PUWerkingsgebiedDocument" ma:index="3" nillable="true" ma:displayName="Werkingsgebied document" ma:internalName="PUWerkingsgebiedDocument" ma:readOnly="false">
      <xsd:simpleType>
        <xsd:restriction base="dms:Text">
          <xsd:maxLength value="255"/>
        </xsd:restriction>
      </xsd:simpleType>
    </xsd:element>
    <xsd:element name="PUCopyrightRechten" ma:index="4" nillable="true" ma:displayName="Copyright rechten" ma:default="0" ma:description="Selecteer &quot;Ja&quot; indien het document onderhevig is aan copyright rechten" ma:internalName="PUCopyrightRechten" ma:readOnly="false">
      <xsd:simpleType>
        <xsd:restriction base="dms:Boolean"/>
      </xsd:simpleType>
    </xsd:element>
    <xsd:element name="PUOmschrijvingVoorwaardenCopyright" ma:index="5" nillable="true" ma:displayName="Omschrijving voorwaarden copyright" ma:internalName="PUOmschrijvingVoorwaardenCopyright" ma:readOnly="false">
      <xsd:simpleType>
        <xsd:restriction base="dms:Note">
          <xsd:maxLength value="255"/>
        </xsd:restriction>
      </xsd:simpleType>
    </xsd:element>
    <xsd:element name="PUBegindatumCopyright" ma:index="6" nillable="true" ma:displayName="Begindatum copyright" ma:format="DateOnly" ma:internalName="PUBegindatumCopyright" ma:readOnly="false">
      <xsd:simpleType>
        <xsd:restriction base="dms:DateTime"/>
      </xsd:simpleType>
    </xsd:element>
    <xsd:element name="PUEinddatumCopyright" ma:index="7" nillable="true" ma:displayName="Einddatum copyright" ma:format="DateOnly" ma:internalName="PUEinddatumCopyright" ma:readOnly="false">
      <xsd:simpleType>
        <xsd:restriction base="dms:DateTime"/>
      </xsd:simpleType>
    </xsd:element>
    <xsd:element name="PUBegindatumdossier" ma:index="14" nillable="true" ma:displayName="Begindatumdossier" ma:default="" ma:format="DateOnly" ma:hidden="true" ma:internalName="PUBegindatumdossier" ma:readOnly="false">
      <xsd:simpleType>
        <xsd:restriction base="dms:DateTime"/>
      </xsd:simpleType>
    </xsd:element>
    <xsd:element name="PUEinddatumdossier" ma:index="15" nillable="true" ma:displayName="Einddatumdossier" ma:format="DateOnly" ma:hidden="true" ma:internalName="PUEinddatumdossier" ma:readOnly="false">
      <xsd:simpleType>
        <xsd:restriction base="dms:DateTime"/>
      </xsd:simpleType>
    </xsd:element>
    <xsd:element name="PUSelectiecategorie" ma:index="18" nillable="true" ma:displayName="Selectiecategorie" ma:default="741" ma:hidden="true" ma:internalName="PUSelectiecategorie" ma:readOnly="false">
      <xsd:simpleType>
        <xsd:restriction base="dms:Text">
          <xsd:maxLength value="255"/>
        </xsd:restriction>
      </xsd:simpleType>
    </xsd:element>
    <xsd:element name="PUDocumenttype" ma:index="19" nillable="true" ma:displayName="Documenttype" ma:hidden="true" ma:internalName="PUDocumenttype" ma:readOnly="false">
      <xsd:simpleType>
        <xsd:restriction base="dms:Text">
          <xsd:maxLength value="255"/>
        </xsd:restriction>
      </xsd:simpleType>
    </xsd:element>
    <xsd:element name="PUDocumentumRegistratienummer" ma:index="20" nillable="true" ma:displayName="Documentum Registratienummer" ma:internalName="PUDocumentumRegistratienummer" ma:readOnly="false">
      <xsd:simpleType>
        <xsd:restriction base="dms:Text">
          <xsd:maxLength value="255"/>
        </xsd:restriction>
      </xsd:simpleType>
    </xsd:element>
    <xsd:element name="PUDossiernaam" ma:index="21" nillable="true" ma:displayName="Dossiernaam" ma:default="" ma:hidden="true" ma:internalName="PUDossiernaam" ma:readOnly="false">
      <xsd:simpleType>
        <xsd:restriction base="dms:Text">
          <xsd:maxLength value="255"/>
        </xsd:restriction>
      </xsd:simpleType>
    </xsd:element>
    <xsd:element name="_dlc_DocIdUrl" ma:index="23" nillable="true" ma:displayName="Registratienummer"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e28028357a134c8cba3ce1e424d81274" ma:index="24" nillable="true" ma:taxonomy="true" ma:internalName="e28028357a134c8cba3ce1e424d81274" ma:taxonomyFieldName="PUThema" ma:displayName="Thema" ma:readOnly="false" ma:default="2;#Mobiliteit|e56c7fbe-da72-4b32-9b1d-f1df0db5f923" ma:fieldId="{e2802835-7a13-4c8c-ba3c-e1e424d81274}" ma:sspId="d6e20898-9fd2-4753-9924-3f7380c5943a" ma:termSetId="06d93e4f-b741-4aa1-a950-4db177d07a46" ma:anchorId="00000000-0000-0000-0000-000000000000" ma:open="false" ma:isKeyword="false">
      <xsd:complexType>
        <xsd:sequence>
          <xsd:element ref="pc:Terms" minOccurs="0" maxOccurs="1"/>
        </xsd:sequence>
      </xsd:complexType>
    </xsd:element>
    <xsd:element name="_dlc_DocIdPersistId" ma:index="25" nillable="true" ma:displayName="Id blijven behouden" ma:description="Id behouden tijdens toevoegen." ma:hidden="true" ma:internalName="_dlc_DocIdPersistId" ma:readOnly="true">
      <xsd:simpleType>
        <xsd:restriction base="dms:Boolean"/>
      </xsd:simpleType>
    </xsd:element>
    <xsd:element name="d6579817e59147ae85edfd3136814cae" ma:index="26" nillable="true" ma:taxonomy="true" ma:internalName="d6579817e59147ae85edfd3136814cae" ma:taxonomyFieldName="PUWerkproces" ma:displayName="Werkproces" ma:readOnly="false" ma:default="3;#1215. Uitvoeren van activiteiten die behoren tot een werkproces van uitvoerende aard, dat in deze selectielijst niet in het bijzonder is omschreven|0414d284-9f1f-4837-b8e6-802bd11075dd" ma:fieldId="{d6579817-e591-47ae-85ed-fd3136814cae}" ma:sspId="d6e20898-9fd2-4753-9924-3f7380c5943a" ma:termSetId="1795a696-d4ea-42e5-9f0b-f098e75f91fd" ma:anchorId="00000000-0000-0000-0000-000000000000" ma:open="false" ma:isKeyword="false">
      <xsd:complexType>
        <xsd:sequence>
          <xsd:element ref="pc:Terms" minOccurs="0" maxOccurs="1"/>
        </xsd:sequence>
      </xsd:complexType>
    </xsd:element>
    <xsd:element name="c69891f5b6724842a1992b729e890d0f" ma:index="27" nillable="true" ma:taxonomy="true" ma:internalName="c69891f5b6724842a1992b729e890d0f" ma:taxonomyFieldName="PUDocumentTrefwoorden" ma:displayName="Document trefwoorden" ma:readOnly="false" ma:fieldId="{c69891f5-b672-4842-a199-2b729e890d0f}" ma:taxonomyMulti="true" ma:sspId="d6e20898-9fd2-4753-9924-3f7380c5943a" ma:termSetId="f46ff049-07c3-473d-9b51-a51e7c793fac" ma:anchorId="00000000-0000-0000-0000-000000000000" ma:open="true" ma:isKeyword="false">
      <xsd:complexType>
        <xsd:sequence>
          <xsd:element ref="pc:Terms" minOccurs="0" maxOccurs="1"/>
        </xsd:sequence>
      </xsd:complexType>
    </xsd:element>
    <xsd:element name="dc87032591014caf9b8c241199203258" ma:index="28" nillable="true" ma:taxonomy="true" ma:internalName="dc87032591014caf9b8c241199203258" ma:taxonomyFieldName="PUDoelenboom" ma:displayName="Doelenboom" ma:readOnly="false" ma:default="7;#Onbenoemd|fb06c238-9fe8-4cf7-a2d9-a90b291e7d32" ma:fieldId="{dc870325-9101-4caf-9b8c-241199203258}" ma:sspId="d6e20898-9fd2-4753-9924-3f7380c5943a" ma:termSetId="9589c86e-2f15-406a-bb88-85ad886474d1" ma:anchorId="00000000-0000-0000-0000-000000000000" ma:open="false" ma:isKeyword="false">
      <xsd:complexType>
        <xsd:sequence>
          <xsd:element ref="pc:Terms" minOccurs="0" maxOccurs="1"/>
        </xsd:sequence>
      </xsd:complexType>
    </xsd:element>
    <xsd:element name="TaxCatchAll" ma:index="29" nillable="true" ma:displayName="Taxonomy Catch All Column" ma:hidden="true" ma:list="{66993599-9a39-4b63-8803-dd0aafd0a0d6}" ma:internalName="TaxCatchAll" ma:showField="CatchAllData" ma:web="2d4c8666-e5f9-4c5c-80df-43ae5f4c1112">
      <xsd:complexType>
        <xsd:complexContent>
          <xsd:extension base="dms:MultiChoiceLookup">
            <xsd:sequence>
              <xsd:element name="Value" type="dms:Lookup" maxOccurs="unbounded" minOccurs="0" nillable="true"/>
            </xsd:sequence>
          </xsd:extension>
        </xsd:complexContent>
      </xsd:complexType>
    </xsd:element>
    <xsd:element name="nbfcb91ce6ed4c72a590e661d33753dd" ma:index="30" nillable="true" ma:taxonomy="true" ma:internalName="nbfcb91ce6ed4c72a590e661d33753dd" ma:taxonomyFieldName="PUWBSTax" ma:displayName="WBS" ma:readOnly="false" ma:default="8;#P.0000 - Onbenoemd|3d735cab-bb43-4375-8d6c-aab7c97c3079" ma:fieldId="{7bfcb91c-e6ed-4c72-a590-e661d33753dd}" ma:sspId="d6e20898-9fd2-4753-9924-3f7380c5943a" ma:termSetId="de8aea1a-1900-4651-8d26-56f9dde5d303" ma:anchorId="00000000-0000-0000-0000-000000000000" ma:open="false" ma:isKeyword="false">
      <xsd:complexType>
        <xsd:sequence>
          <xsd:element ref="pc:Terms" minOccurs="0" maxOccurs="1"/>
        </xsd:sequence>
      </xsd:complexType>
    </xsd:element>
    <xsd:element name="TaxCatchAllLabel" ma:index="31" nillable="true" ma:displayName="Taxonomy Catch All Column1" ma:hidden="true" ma:list="{66993599-9a39-4b63-8803-dd0aafd0a0d6}" ma:internalName="TaxCatchAllLabel" ma:readOnly="true" ma:showField="CatchAllDataLabel" ma:web="2d4c8666-e5f9-4c5c-80df-43ae5f4c1112">
      <xsd:complexType>
        <xsd:complexContent>
          <xsd:extension base="dms:MultiChoiceLookup">
            <xsd:sequence>
              <xsd:element name="Value" type="dms:Lookup" maxOccurs="unbounded" minOccurs="0" nillable="true"/>
            </xsd:sequence>
          </xsd:extension>
        </xsd:complexContent>
      </xsd:complexType>
    </xsd:element>
    <xsd:element name="ecddcceb7a3944bcb5df119ed71fb281" ma:index="34" nillable="true" ma:taxonomy="true" ma:internalName="ecddcceb7a3944bcb5df119ed71fb281" ma:taxonomyFieldName="PUWaardering" ma:displayName="Waardering" ma:readOnly="false" ma:default="5;#Vernietigen|90b47d01-38c6-4bfb-b527-d49e498a64bf" ma:fieldId="{ecddcceb-7a39-44bc-b5df-119ed71fb281}" ma:sspId="d6e20898-9fd2-4753-9924-3f7380c5943a" ma:termSetId="2b960e09-d81e-4156-bdf3-fa04acc66991" ma:anchorId="00000000-0000-0000-0000-000000000000" ma:open="false" ma:isKeyword="false">
      <xsd:complexType>
        <xsd:sequence>
          <xsd:element ref="pc:Terms" minOccurs="0" maxOccurs="1"/>
        </xsd:sequence>
      </xsd:complexType>
    </xsd:element>
    <xsd:element name="n35da69e1c1047dea46f4e43c827e5fd" ma:index="36" nillable="true" ma:taxonomy="true" ma:internalName="n35da69e1c1047dea46f4e43c827e5fd" ma:taxonomyFieldName="PUBewaartermijn" ma:displayName="Bewaartermijn" ma:readOnly="false" ma:default="6;#10 jaar|b084b7cc-e10e-4cec-bcab-d34ef107cbe9" ma:fieldId="{735da69e-1c10-47de-a46f-4e43c827e5fd}" ma:sspId="d6e20898-9fd2-4753-9924-3f7380c5943a" ma:termSetId="bf6207c9-df11-4d84-a399-b07313a6ce94" ma:anchorId="00000000-0000-0000-0000-000000000000" ma:open="false" ma:isKeyword="false">
      <xsd:complexType>
        <xsd:sequence>
          <xsd:element ref="pc:Terms" minOccurs="0" maxOccurs="1"/>
        </xsd:sequence>
      </xsd:complexType>
    </xsd:element>
    <xsd:element name="kb23fa795b9743b8adae1149359e24fa" ma:index="40" nillable="true" ma:taxonomy="true" ma:internalName="kb23fa795b9743b8adae1149359e24fa" ma:taxonomyFieldName="PUProceseigenaar" ma:displayName="Proceseigenaar" ma:readOnly="false" ma:default="4;#TL MOB-TBO, Teamleider Trambedrijf Beheer en Onderhoud|1697a22a-809e-4e77-8f27-1181e0500366" ma:fieldId="{4b23fa79-5b97-43b8-adae-1149359e24fa}" ma:sspId="d6e20898-9fd2-4753-9924-3f7380c5943a" ma:termSetId="b742015b-cac9-4880-bb80-8932fb1f14ed" ma:anchorId="00000000-0000-0000-0000-000000000000" ma:open="false" ma:isKeyword="false">
      <xsd:complexType>
        <xsd:sequence>
          <xsd:element ref="pc:Terms" minOccurs="0" maxOccurs="1"/>
        </xsd:sequence>
      </xsd:complexType>
    </xsd:element>
    <xsd:element name="_dlc_DocId" ma:index="41" nillable="true" ma:displayName="Waarde van de document-id" ma:description="De waarde van de document-id die aan dit item is toegewezen." ma:indexed="true" ma:internalName="_dlc_DocId" ma:readOnly="true">
      <xsd:simpleType>
        <xsd:restriction base="dms:Text"/>
      </xsd:simpleType>
    </xsd:element>
    <xsd:element name="d48145a825f34c759bf35e0f0f98a24d" ma:index="42" nillable="true" ma:taxonomy="true" ma:internalName="d48145a825f34c759bf35e0f0f98a24d" ma:taxonomyFieldName="PUWerkingsgebiedDossier" ma:displayName="Werkingsgebied dossier" ma:readOnly="false" ma:default="1;#Intern Provincie|189e3338-705c-4baf-9377-0e95b47bfb72" ma:fieldId="{d48145a8-25f3-4c75-9bf3-5e0f0f98a24d}" ma:sspId="d6e20898-9fd2-4753-9924-3f7380c5943a" ma:termSetId="fdfb8693-5b3e-48f7-b4e1-2743a88dfeaa" ma:anchorId="00000000-0000-0000-0000-000000000000" ma:open="false" ma:isKeyword="false">
      <xsd:complexType>
        <xsd:sequence>
          <xsd:element ref="pc:Terms" minOccurs="0" maxOccurs="1"/>
        </xsd:sequence>
      </xsd:complexType>
    </xsd:element>
    <xsd:element name="bee6bab28bc347dea223a27ae484b55c" ma:index="43" nillable="true" ma:taxonomy="true" ma:internalName="bee6bab28bc347dea223a27ae484b55c" ma:taxonomyFieldName="PUEindverantwoordelijkeProceseigenaar" ma:displayName="Eindverantwoordelijke proceseigenaar" ma:default="9;#MOB - Concernmanager Mobiliteit|b7f90ac5-8c87-47a8-8218-35c54f9ce893" ma:fieldId="{bee6bab2-8bc3-47de-a223-a27ae484b55c}" ma:sspId="d6e20898-9fd2-4753-9924-3f7380c5943a" ma:termSetId="c4f41cfa-9fd9-430d-8623-d08408cb3992" ma:anchorId="00000000-0000-0000-0000-000000000000" ma:open="false" ma:isKeyword="false">
      <xsd:complexType>
        <xsd:sequence>
          <xsd:element ref="pc:Terms" minOccurs="0" maxOccurs="1"/>
        </xsd:sequence>
      </xsd:complexType>
    </xsd:element>
    <xsd:element name="k7957b5f8f444a679b34b5b5923d672a" ma:index="44" nillable="true" ma:taxonomy="true" ma:internalName="k7957b5f8f444a679b34b5b5923d672a" ma:taxonomyFieldName="PUDossierStatus" ma:displayName="Dossierstatus" ma:readOnly="false" ma:default="10;#Lopend|dbd4ffdd-42b7-499f-b515-be6b43c64e3b" ma:fieldId="{47957b5f-8f44-4a67-9b34-b5b5923d672a}" ma:sspId="d6e20898-9fd2-4753-9924-3f7380c5943a" ma:termSetId="f6dcac51-8215-494b-ba5d-57816ad03dbe" ma:anchorId="00000000-0000-0000-0000-000000000000" ma:open="false" ma:isKeyword="false">
      <xsd:complexType>
        <xsd:sequence>
          <xsd:element ref="pc:Terms" minOccurs="0" maxOccurs="1"/>
        </xsd:sequence>
      </xsd:complexType>
    </xsd:element>
    <xsd:element name="jac39c03a7c14cb08e70c160a38b370d" ma:index="46" nillable="true" ma:taxonomy="true" ma:internalName="jac39c03a7c14cb08e70c160a38b370d" ma:taxonomyFieldName="PUDossierResultaat" ma:displayName="Resultaat" ma:readOnly="false" ma:fieldId="{3ac39c03-a7c1-4cb0-8e70-c160a38b370d}" ma:sspId="d6e20898-9fd2-4753-9924-3f7380c5943a" ma:termSetId="21ff5038-241b-4cf6-b3fa-6a5f1a8e5fc1" ma:anchorId="00000000-0000-0000-0000-000000000000" ma:open="false" ma:isKeyword="false">
      <xsd:complexType>
        <xsd:sequence>
          <xsd:element ref="pc:Terms" minOccurs="0" maxOccurs="1"/>
        </xsd:sequence>
      </xsd:complexType>
    </xsd:element>
    <xsd:element name="SharedWithUsers" ma:index="59"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60"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38e11de-549f-483b-9351-f834d298ef18" elementFormDefault="qualified">
    <xsd:import namespace="http://schemas.microsoft.com/office/2006/documentManagement/types"/>
    <xsd:import namespace="http://schemas.microsoft.com/office/infopath/2007/PartnerControls"/>
    <xsd:element name="MediaServiceMetadata" ma:index="48" nillable="true" ma:displayName="MediaServiceMetadata" ma:hidden="true" ma:internalName="MediaServiceMetadata" ma:readOnly="true">
      <xsd:simpleType>
        <xsd:restriction base="dms:Note"/>
      </xsd:simpleType>
    </xsd:element>
    <xsd:element name="MediaServiceFastMetadata" ma:index="49" nillable="true" ma:displayName="MediaServiceFastMetadata" ma:hidden="true" ma:internalName="MediaServiceFastMetadata" ma:readOnly="true">
      <xsd:simpleType>
        <xsd:restriction base="dms:Note"/>
      </xsd:simpleType>
    </xsd:element>
    <xsd:element name="MediaServiceAutoTags" ma:index="50" nillable="true" ma:displayName="Tags" ma:internalName="MediaServiceAutoTags" ma:readOnly="true">
      <xsd:simpleType>
        <xsd:restriction base="dms:Text"/>
      </xsd:simpleType>
    </xsd:element>
    <xsd:element name="MediaServiceGenerationTime" ma:index="51" nillable="true" ma:displayName="MediaServiceGenerationTime" ma:hidden="true" ma:internalName="MediaServiceGenerationTime" ma:readOnly="true">
      <xsd:simpleType>
        <xsd:restriction base="dms:Text"/>
      </xsd:simpleType>
    </xsd:element>
    <xsd:element name="MediaServiceEventHashCode" ma:index="52" nillable="true" ma:displayName="MediaServiceEventHashCode" ma:hidden="true" ma:internalName="MediaServiceEventHashCode" ma:readOnly="true">
      <xsd:simpleType>
        <xsd:restriction base="dms:Text"/>
      </xsd:simpleType>
    </xsd:element>
    <xsd:element name="lcf76f155ced4ddcb4097134ff3c332f" ma:index="55" nillable="true" ma:taxonomy="true" ma:internalName="lcf76f155ced4ddcb4097134ff3c332f" ma:taxonomyFieldName="MediaServiceImageTags" ma:displayName="Afbeeldingtags" ma:readOnly="false" ma:fieldId="{5cf76f15-5ced-4ddc-b409-7134ff3c332f}" ma:taxonomyMulti="true" ma:sspId="d6e20898-9fd2-4753-9924-3f7380c5943a" ma:termSetId="09814cd3-568e-fe90-9814-8d621ff8fb84" ma:anchorId="fba54fb3-c3e1-fe81-a776-ca4b69148c4d" ma:open="true" ma:isKeyword="false">
      <xsd:complexType>
        <xsd:sequence>
          <xsd:element ref="pc:Terms" minOccurs="0" maxOccurs="1"/>
        </xsd:sequence>
      </xsd:complexType>
    </xsd:element>
    <xsd:element name="MediaServiceOCR" ma:index="56" nillable="true" ma:displayName="Extracted Text" ma:internalName="MediaServiceOCR" ma:readOnly="true">
      <xsd:simpleType>
        <xsd:restriction base="dms:Note">
          <xsd:maxLength value="255"/>
        </xsd:restriction>
      </xsd:simpleType>
    </xsd:element>
    <xsd:element name="MediaServiceDateTaken" ma:index="57" nillable="true" ma:displayName="MediaServiceDateTaken" ma:hidden="true" ma:internalName="MediaServiceDateTaken" ma:readOnly="true">
      <xsd:simpleType>
        <xsd:restriction base="dms:Text"/>
      </xsd:simpleType>
    </xsd:element>
    <xsd:element name="MediaServiceLocation" ma:index="58" nillable="true" ma:displayName="Location" ma:internalName="MediaServiceLocation" ma:readOnly="true">
      <xsd:simpleType>
        <xsd:restriction base="dms:Text"/>
      </xsd:simpleType>
    </xsd:element>
    <xsd:element name="MediaServiceObjectDetectorVersions" ma:index="62" nillable="true" ma:displayName="MediaServiceObjectDetectorVersions" ma:hidden="true" ma:indexed="true" ma:internalName="MediaServiceObjectDetectorVersions" ma:readOnly="true">
      <xsd:simpleType>
        <xsd:restriction base="dms:Text"/>
      </xsd:simpleType>
    </xsd:element>
    <xsd:element name="MediaServiceSearchProperties" ma:index="6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2d4642-b1a9-4f9a-947d-aaac82c6ed7c" elementFormDefault="qualified">
    <xsd:import namespace="http://schemas.microsoft.com/office/2006/documentManagement/types"/>
    <xsd:import namespace="http://schemas.microsoft.com/office/infopath/2007/PartnerControls"/>
    <xsd:element name="PUOrigineleMakerDocumentum" ma:index="53" nillable="true" ma:displayName="Originele maker Documentum" ma:hidden="true" ma:internalName="PUOrigineleMakerDocumentum" ma:readOnly="false">
      <xsd:simpleType>
        <xsd:restriction base="dms:Text">
          <xsd:maxLength value="255"/>
        </xsd:restriction>
      </xsd:simpleType>
    </xsd:element>
    <xsd:element name="PUCorsaDocumentcode" ma:index="61" nillable="true" ma:displayName="Corsa documentcode" ma:hidden="true" ma:internalName="PUCorsaDocumentcode" ma:readOnly="false">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32" ma:displayName="Inhoudstype"/>
        <xsd:element ref="dc:title" minOccurs="0" maxOccurs="1" ma:index="1"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UOrigineleMakerDocumentum xmlns="3a2d4642-b1a9-4f9a-947d-aaac82c6ed7c" xsi:nil="true"/>
    <PUCorsaDocumentcode xmlns="3a2d4642-b1a9-4f9a-947d-aaac82c6ed7c" xsi:nil="true"/>
    <PUWerkingsgebiedDocument xmlns="2d4c8666-e5f9-4c5c-80df-43ae5f4c1112" xsi:nil="true"/>
    <PUEinddatumdossier xmlns="2d4c8666-e5f9-4c5c-80df-43ae5f4c1112" xsi:nil="true"/>
    <ecddcceb7a3944bcb5df119ed71fb281 xmlns="2d4c8666-e5f9-4c5c-80df-43ae5f4c1112">
      <Terms xmlns="http://schemas.microsoft.com/office/infopath/2007/PartnerControls">
        <TermInfo xmlns="http://schemas.microsoft.com/office/infopath/2007/PartnerControls">
          <TermName xmlns="http://schemas.microsoft.com/office/infopath/2007/PartnerControls">Vernietigen</TermName>
          <TermId xmlns="http://schemas.microsoft.com/office/infopath/2007/PartnerControls">90b47d01-38c6-4bfb-b527-d49e498a64bf</TermId>
        </TermInfo>
      </Terms>
    </ecddcceb7a3944bcb5df119ed71fb281>
    <d48145a825f34c759bf35e0f0f98a24d xmlns="2d4c8666-e5f9-4c5c-80df-43ae5f4c1112">
      <Terms xmlns="http://schemas.microsoft.com/office/infopath/2007/PartnerControls">
        <TermInfo xmlns="http://schemas.microsoft.com/office/infopath/2007/PartnerControls">
          <TermName xmlns="http://schemas.microsoft.com/office/infopath/2007/PartnerControls">Intern Provincie</TermName>
          <TermId xmlns="http://schemas.microsoft.com/office/infopath/2007/PartnerControls">189e3338-705c-4baf-9377-0e95b47bfb72</TermId>
        </TermInfo>
      </Terms>
    </d48145a825f34c759bf35e0f0f98a24d>
    <jac39c03a7c14cb08e70c160a38b370d xmlns="2d4c8666-e5f9-4c5c-80df-43ae5f4c1112">
      <Terms xmlns="http://schemas.microsoft.com/office/infopath/2007/PartnerControls"/>
    </jac39c03a7c14cb08e70c160a38b370d>
    <PUSelectiecategorie xmlns="2d4c8666-e5f9-4c5c-80df-43ae5f4c1112">529</PUSelectiecategorie>
    <PUDocumentumRegistratienummer xmlns="2d4c8666-e5f9-4c5c-80df-43ae5f4c1112" xsi:nil="true"/>
    <PUOmschrijvingVoorwaardenCopyright xmlns="2d4c8666-e5f9-4c5c-80df-43ae5f4c1112" xsi:nil="true"/>
    <bee6bab28bc347dea223a27ae484b55c xmlns="2d4c8666-e5f9-4c5c-80df-43ae5f4c1112">
      <Terms xmlns="http://schemas.microsoft.com/office/infopath/2007/PartnerControls">
        <TermInfo xmlns="http://schemas.microsoft.com/office/infopath/2007/PartnerControls">
          <TermName xmlns="http://schemas.microsoft.com/office/infopath/2007/PartnerControls">MOB - Concernmanager Mobiliteit</TermName>
          <TermId xmlns="http://schemas.microsoft.com/office/infopath/2007/PartnerControls">b7f90ac5-8c87-47a8-8218-35c54f9ce893</TermId>
        </TermInfo>
      </Terms>
    </bee6bab28bc347dea223a27ae484b55c>
    <TaxCatchAll xmlns="2d4c8666-e5f9-4c5c-80df-43ae5f4c1112">
      <Value>16</Value>
      <Value>11</Value>
      <Value>10</Value>
      <Value>9</Value>
      <Value>8</Value>
      <Value>7</Value>
      <Value>5</Value>
      <Value>4</Value>
      <Value>1</Value>
      <Value>17</Value>
    </TaxCatchAll>
    <c69891f5b6724842a1992b729e890d0f xmlns="2d4c8666-e5f9-4c5c-80df-43ae5f4c1112">
      <Terms xmlns="http://schemas.microsoft.com/office/infopath/2007/PartnerControls"/>
    </c69891f5b6724842a1992b729e890d0f>
    <lcf76f155ced4ddcb4097134ff3c332f xmlns="838e11de-549f-483b-9351-f834d298ef18">
      <Terms xmlns="http://schemas.microsoft.com/office/infopath/2007/PartnerControls"/>
    </lcf76f155ced4ddcb4097134ff3c332f>
    <PUBegindatumCopyright xmlns="2d4c8666-e5f9-4c5c-80df-43ae5f4c1112" xsi:nil="true"/>
    <dc87032591014caf9b8c241199203258 xmlns="2d4c8666-e5f9-4c5c-80df-43ae5f4c1112">
      <Terms xmlns="http://schemas.microsoft.com/office/infopath/2007/PartnerControls">
        <TermInfo xmlns="http://schemas.microsoft.com/office/infopath/2007/PartnerControls">
          <TermName xmlns="http://schemas.microsoft.com/office/infopath/2007/PartnerControls">Onbenoemd</TermName>
          <TermId xmlns="http://schemas.microsoft.com/office/infopath/2007/PartnerControls">fb06c238-9fe8-4cf7-a2d9-a90b291e7d32</TermId>
        </TermInfo>
      </Terms>
    </dc87032591014caf9b8c241199203258>
    <n35da69e1c1047dea46f4e43c827e5fd xmlns="2d4c8666-e5f9-4c5c-80df-43ae5f4c1112">
      <Terms xmlns="http://schemas.microsoft.com/office/infopath/2007/PartnerControls">
        <TermInfo xmlns="http://schemas.microsoft.com/office/infopath/2007/PartnerControls">
          <TermName xmlns="http://schemas.microsoft.com/office/infopath/2007/PartnerControls">3 jaar</TermName>
          <TermId xmlns="http://schemas.microsoft.com/office/infopath/2007/PartnerControls">bdea980f-3971-4771-a1fb-214cc8bc4c0f</TermId>
        </TermInfo>
      </Terms>
    </n35da69e1c1047dea46f4e43c827e5fd>
    <PUDossiernaam xmlns="2d4c8666-e5f9-4c5c-80df-43ae5f4c1112" xsi:nil="true"/>
    <PUEinddatumCopyright xmlns="2d4c8666-e5f9-4c5c-80df-43ae5f4c1112" xsi:nil="true"/>
    <nbfcb91ce6ed4c72a590e661d33753dd xmlns="2d4c8666-e5f9-4c5c-80df-43ae5f4c1112">
      <Terms xmlns="http://schemas.microsoft.com/office/infopath/2007/PartnerControls">
        <TermInfo xmlns="http://schemas.microsoft.com/office/infopath/2007/PartnerControls">
          <TermName xmlns="http://schemas.microsoft.com/office/infopath/2007/PartnerControls">P.0000 - Onbenoemd</TermName>
          <TermId xmlns="http://schemas.microsoft.com/office/infopath/2007/PartnerControls">3d735cab-bb43-4375-8d6c-aab7c97c3079</TermId>
        </TermInfo>
      </Terms>
    </nbfcb91ce6ed4c72a590e661d33753dd>
    <PUCopyrightRechten xmlns="2d4c8666-e5f9-4c5c-80df-43ae5f4c1112">false</PUCopyrightRechten>
    <PUBegindatumdossier xmlns="2d4c8666-e5f9-4c5c-80df-43ae5f4c1112" xsi:nil="true"/>
    <PUDocumenttype xmlns="2d4c8666-e5f9-4c5c-80df-43ae5f4c1112" xsi:nil="true"/>
    <d6579817e59147ae85edfd3136814cae xmlns="2d4c8666-e5f9-4c5c-80df-43ae5f4c1112">
      <Terms xmlns="http://schemas.microsoft.com/office/infopath/2007/PartnerControls">
        <TermInfo xmlns="http://schemas.microsoft.com/office/infopath/2007/PartnerControls">
          <TermName xmlns="http://schemas.microsoft.com/office/infopath/2007/PartnerControls">Algemeen:844. Voeren van (periodiek) ambtelijk en/of bestuurlijk overleg binnen de eigen provinciale organisatie</TermName>
          <TermId xmlns="http://schemas.microsoft.com/office/infopath/2007/PartnerControls">fdd791fc-0cda-4d18-a18f-38c63286328c</TermId>
        </TermInfo>
      </Terms>
    </d6579817e59147ae85edfd3136814cae>
    <k7957b5f8f444a679b34b5b5923d672a xmlns="2d4c8666-e5f9-4c5c-80df-43ae5f4c1112">
      <Terms xmlns="http://schemas.microsoft.com/office/infopath/2007/PartnerControls">
        <TermInfo xmlns="http://schemas.microsoft.com/office/infopath/2007/PartnerControls">
          <TermName xmlns="http://schemas.microsoft.com/office/infopath/2007/PartnerControls">Lopend</TermName>
          <TermId xmlns="http://schemas.microsoft.com/office/infopath/2007/PartnerControls">dbd4ffdd-42b7-499f-b515-be6b43c64e3b</TermId>
        </TermInfo>
      </Terms>
    </k7957b5f8f444a679b34b5b5923d672a>
    <e28028357a134c8cba3ce1e424d81274 xmlns="2d4c8666-e5f9-4c5c-80df-43ae5f4c1112">
      <Terms xmlns="http://schemas.microsoft.com/office/infopath/2007/PartnerControls">
        <TermInfo xmlns="http://schemas.microsoft.com/office/infopath/2007/PartnerControls">
          <TermName xmlns="http://schemas.microsoft.com/office/infopath/2007/PartnerControls">Mobiliteit:Openbaar vervoer</TermName>
          <TermId xmlns="http://schemas.microsoft.com/office/infopath/2007/PartnerControls">15ec2c3d-1022-496c-b5bd-550a2983b73f</TermId>
        </TermInfo>
      </Terms>
    </e28028357a134c8cba3ce1e424d81274>
    <kb23fa795b9743b8adae1149359e24fa xmlns="2d4c8666-e5f9-4c5c-80df-43ae5f4c1112">
      <Terms xmlns="http://schemas.microsoft.com/office/infopath/2007/PartnerControls">
        <TermInfo xmlns="http://schemas.microsoft.com/office/infopath/2007/PartnerControls">
          <TermName xmlns="http://schemas.microsoft.com/office/infopath/2007/PartnerControls">TL MOB-TBO, Teamleider Trambedrijf Beheer en Onderhoud</TermName>
          <TermId xmlns="http://schemas.microsoft.com/office/infopath/2007/PartnerControls">1697a22a-809e-4e77-8f27-1181e0500366</TermId>
        </TermInfo>
      </Terms>
    </kb23fa795b9743b8adae1149359e24fa>
    <_dlc_DocId xmlns="2d4c8666-e5f9-4c5c-80df-43ae5f4c1112">UTSP-943920054-17025</_dlc_DocId>
    <_dlc_DocIdUrl xmlns="2d4c8666-e5f9-4c5c-80df-43ae5f4c1112">
      <Url>https://provincieutrecht.sharepoint.com/sites/smnwk-TBOcontractmanagement/_layouts/15/DocIdRedir.aspx?ID=UTSP-943920054-17025</Url>
      <Description>UTSP-943920054-17025</Description>
    </_dlc_DocIdUrl>
    <SharedWithUsers xmlns="2d4c8666-e5f9-4c5c-80df-43ae5f4c1112">
      <UserInfo>
        <DisplayName/>
        <AccountId xsi:nil="true"/>
        <AccountType/>
      </UserInfo>
    </SharedWithUsers>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6674E64-CEED-41D1-AF3D-8EF90FF5E41F}">
  <ds:schemaRefs>
    <ds:schemaRef ds:uri="http://schemas.microsoft.com/sharepoint/events"/>
  </ds:schemaRefs>
</ds:datastoreItem>
</file>

<file path=customXml/itemProps2.xml><?xml version="1.0" encoding="utf-8"?>
<ds:datastoreItem xmlns:ds="http://schemas.openxmlformats.org/officeDocument/2006/customXml" ds:itemID="{E076DCE2-F4CA-4DEC-BA6A-335728AB863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4c8666-e5f9-4c5c-80df-43ae5f4c1112"/>
    <ds:schemaRef ds:uri="838e11de-549f-483b-9351-f834d298ef18"/>
    <ds:schemaRef ds:uri="3a2d4642-b1a9-4f9a-947d-aaac82c6ed7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BC9539C-3FE8-4B3B-855B-8A2B4CCEA072}">
  <ds:schemaRefs>
    <ds:schemaRef ds:uri="http://schemas.microsoft.com/office/2006/metadata/properties"/>
    <ds:schemaRef ds:uri="http://www.w3.org/XML/1998/namespace"/>
    <ds:schemaRef ds:uri="838e11de-549f-483b-9351-f834d298ef18"/>
    <ds:schemaRef ds:uri="http://schemas.microsoft.com/office/infopath/2007/PartnerControls"/>
    <ds:schemaRef ds:uri="http://purl.org/dc/terms/"/>
    <ds:schemaRef ds:uri="http://purl.org/dc/dcmitype/"/>
    <ds:schemaRef ds:uri="http://schemas.microsoft.com/office/2006/documentManagement/types"/>
    <ds:schemaRef ds:uri="http://purl.org/dc/elements/1.1/"/>
    <ds:schemaRef ds:uri="http://schemas.openxmlformats.org/package/2006/metadata/core-properties"/>
    <ds:schemaRef ds:uri="3a2d4642-b1a9-4f9a-947d-aaac82c6ed7c"/>
    <ds:schemaRef ds:uri="2d4c8666-e5f9-4c5c-80df-43ae5f4c1112"/>
  </ds:schemaRefs>
</ds:datastoreItem>
</file>

<file path=customXml/itemProps4.xml><?xml version="1.0" encoding="utf-8"?>
<ds:datastoreItem xmlns:ds="http://schemas.openxmlformats.org/officeDocument/2006/customXml" ds:itemID="{A6FB3FA3-6872-4A66-8C24-C5C90ECC6D8B}">
  <ds:schemaRefs>
    <ds:schemaRef ds:uri="http://schemas.microsoft.com/sharepoint/v3/contenttype/forms"/>
  </ds:schemaRefs>
</ds:datastoreItem>
</file>

<file path=docMetadata/LabelInfo.xml><?xml version="1.0" encoding="utf-8"?>
<clbl:labelList xmlns:clbl="http://schemas.microsoft.com/office/2020/mipLabelMetadata">
  <clbl:label id="{34d3e3d8-6573-48ba-80bb-8e2aa4ce99ab}" enabled="0" method="" siteId="{34d3e3d8-6573-48ba-80bb-8e2aa4ce99ab}" removed="1"/>
</clbl:labelLis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Werkbladen</vt:lpstr>
      </vt:variant>
      <vt:variant>
        <vt:i4>7</vt:i4>
      </vt:variant>
    </vt:vector>
  </HeadingPairs>
  <TitlesOfParts>
    <vt:vector size="7" baseType="lpstr">
      <vt:lpstr>Overzicht # en opp</vt:lpstr>
      <vt:lpstr>Kruisingen</vt:lpstr>
      <vt:lpstr>Kolk</vt:lpstr>
      <vt:lpstr>Goot</vt:lpstr>
      <vt:lpstr>Groefrail</vt:lpstr>
      <vt:lpstr>Drainage</vt:lpstr>
      <vt:lpstr>Grindkoffer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Baat, Gerben de</dc:creator>
  <cp:keywords/>
  <dc:description/>
  <cp:lastModifiedBy>Overtoom, Pieter</cp:lastModifiedBy>
  <cp:revision/>
  <dcterms:created xsi:type="dcterms:W3CDTF">2023-11-14T08:34:47Z</dcterms:created>
  <dcterms:modified xsi:type="dcterms:W3CDTF">2026-05-07T15:56:52Z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0x0101003E9A2B830A3CB44DBCE3112387D3A13600027D544D4B8B7248AEBB31D1D05FB4E3</vt:lpwstr>
  </property>
  <property fmtid="{D5CDD505-2E9C-101B-9397-08002B2CF9AE}" pid="3" name="PUWaardering">
    <vt:lpwstr>5;#Vernietigen|90b47d01-38c6-4bfb-b527-d49e498a64bf</vt:lpwstr>
  </property>
  <property fmtid="{D5CDD505-2E9C-101B-9397-08002B2CF9AE}" pid="4" name="PUBewaartermijn">
    <vt:lpwstr>17;#3 jaar|bdea980f-3971-4771-a1fb-214cc8bc4c0f</vt:lpwstr>
  </property>
  <property fmtid="{D5CDD505-2E9C-101B-9397-08002B2CF9AE}" pid="5" name="PUWBSTax">
    <vt:lpwstr>8;#P.0000 - Onbenoemd|3d735cab-bb43-4375-8d6c-aab7c97c3079</vt:lpwstr>
  </property>
  <property fmtid="{D5CDD505-2E9C-101B-9397-08002B2CF9AE}" pid="6" name="PUDossierStatus">
    <vt:lpwstr>10;#Lopend|dbd4ffdd-42b7-499f-b515-be6b43c64e3b</vt:lpwstr>
  </property>
  <property fmtid="{D5CDD505-2E9C-101B-9397-08002B2CF9AE}" pid="7" name="PUWerkproces">
    <vt:lpwstr>16;#Algemeen:844. Voeren van (periodiek) ambtelijk en/of bestuurlijk overleg binnen de eigen provinciale organisatie|fdd791fc-0cda-4d18-a18f-38c63286328c</vt:lpwstr>
  </property>
  <property fmtid="{D5CDD505-2E9C-101B-9397-08002B2CF9AE}" pid="8" name="PUWerkingsgebiedDossier">
    <vt:lpwstr>1;#Intern Provincie|189e3338-705c-4baf-9377-0e95b47bfb72</vt:lpwstr>
  </property>
  <property fmtid="{D5CDD505-2E9C-101B-9397-08002B2CF9AE}" pid="9" name="PUProceseigenaar">
    <vt:lpwstr>4;#TL MOB-TBO, Teamleider Trambedrijf Beheer en Onderhoud|1697a22a-809e-4e77-8f27-1181e0500366</vt:lpwstr>
  </property>
  <property fmtid="{D5CDD505-2E9C-101B-9397-08002B2CF9AE}" pid="10" name="PUEindverantwoordelijkeProceseigenaar">
    <vt:lpwstr>9;#MOB - Concernmanager Mobiliteit|b7f90ac5-8c87-47a8-8218-35c54f9ce893</vt:lpwstr>
  </property>
  <property fmtid="{D5CDD505-2E9C-101B-9397-08002B2CF9AE}" pid="11" name="PUDoelenboom">
    <vt:lpwstr>7;#Onbenoemd|fb06c238-9fe8-4cf7-a2d9-a90b291e7d32</vt:lpwstr>
  </property>
  <property fmtid="{D5CDD505-2E9C-101B-9397-08002B2CF9AE}" pid="12" name="PUThema">
    <vt:lpwstr>11;#Mobiliteit:Openbaar vervoer|15ec2c3d-1022-496c-b5bd-550a2983b73f</vt:lpwstr>
  </property>
  <property fmtid="{D5CDD505-2E9C-101B-9397-08002B2CF9AE}" pid="13" name="_dlc_DocIdItemGuid">
    <vt:lpwstr>f963d97e-f0ae-44e2-a2e1-7286c1169cf9</vt:lpwstr>
  </property>
  <property fmtid="{D5CDD505-2E9C-101B-9397-08002B2CF9AE}" pid="14" name="PUDossierResultaat">
    <vt:lpwstr/>
  </property>
  <property fmtid="{D5CDD505-2E9C-101B-9397-08002B2CF9AE}" pid="15" name="MediaServiceImageTags">
    <vt:lpwstr/>
  </property>
  <property fmtid="{D5CDD505-2E9C-101B-9397-08002B2CF9AE}" pid="16" name="PUDocumentTrefwoorden">
    <vt:lpwstr/>
  </property>
  <property fmtid="{D5CDD505-2E9C-101B-9397-08002B2CF9AE}" pid="17" name="_docset_NoMedatataSyncRequired">
    <vt:lpwstr>False</vt:lpwstr>
  </property>
  <property fmtid="{D5CDD505-2E9C-101B-9397-08002B2CF9AE}" pid="18" name="_AdHocReviewCycleID">
    <vt:i4>1536941480</vt:i4>
  </property>
  <property fmtid="{D5CDD505-2E9C-101B-9397-08002B2CF9AE}" pid="19" name="_NewReviewCycle">
    <vt:lpwstr/>
  </property>
  <property fmtid="{D5CDD505-2E9C-101B-9397-08002B2CF9AE}" pid="20" name="_EmailSubject">
    <vt:lpwstr>Update Aanbesteding RAVO</vt:lpwstr>
  </property>
  <property fmtid="{D5CDD505-2E9C-101B-9397-08002B2CF9AE}" pid="21" name="_AuthorEmail">
    <vt:lpwstr>peter.van.de.kant@provincie-utrecht.nl</vt:lpwstr>
  </property>
  <property fmtid="{D5CDD505-2E9C-101B-9397-08002B2CF9AE}" pid="22" name="_AuthorEmailDisplayName">
    <vt:lpwstr>Kant, Peter van de</vt:lpwstr>
  </property>
  <property fmtid="{D5CDD505-2E9C-101B-9397-08002B2CF9AE}" pid="23" name="_PreviousAdHocReviewCycleID">
    <vt:i4>496146965</vt:i4>
  </property>
  <property fmtid="{D5CDD505-2E9C-101B-9397-08002B2CF9AE}" pid="24" name="_ReviewingToolsShownOnce">
    <vt:lpwstr/>
  </property>
</Properties>
</file>